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ouyau\Desktop\DCE Complément\Lot 12 - Gaz Spéciaux\"/>
    </mc:Choice>
  </mc:AlternateContent>
  <xr:revisionPtr revIDLastSave="0" documentId="13_ncr:1_{8126EB87-C78A-4A5D-B3FE-8C790267959A}" xr6:coauthVersionLast="47" xr6:coauthVersionMax="47" xr10:uidLastSave="{00000000-0000-0000-0000-000000000000}"/>
  <bookViews>
    <workbookView xWindow="22932" yWindow="-108" windowWidth="23256" windowHeight="13896" tabRatio="767" xr2:uid="{00000000-000D-0000-FFFF-FFFF00000000}"/>
  </bookViews>
  <sheets>
    <sheet name="Page de garde" sheetId="57" r:id="rId1"/>
    <sheet name="NOTA" sheetId="52" r:id="rId2"/>
    <sheet name="DETAIL" sheetId="49" r:id="rId3"/>
  </sheets>
  <externalReferences>
    <externalReference r:id="rId4"/>
  </externalReferences>
  <definedNames>
    <definedName name="_1Sans_nom" localSheetId="0">[1]RECAP!#REF!</definedName>
    <definedName name="_1Sans_nom">[1]RECAP!#REF!</definedName>
    <definedName name="_4Sans_nom" localSheetId="0">[1]RECAP!#REF!</definedName>
    <definedName name="_4Sans_nom">[1]RECAP!#REF!</definedName>
    <definedName name="_Toc202275394" localSheetId="2">DETAIL!$B$341</definedName>
    <definedName name="Coeff">#REF!</definedName>
    <definedName name="_xlnm.Print_Titles" localSheetId="2">DETAIL!$2:$2</definedName>
    <definedName name="NOTICE_DESCRIPTIVE" localSheetId="0">'Page de garde'!$A$1</definedName>
    <definedName name="_xlnm.Print_Area" localSheetId="2">DETAIL!$A$1:$F$415</definedName>
    <definedName name="_xlnm.Print_Area" localSheetId="1">NOTA!$A$1:$A$38</definedName>
    <definedName name="_xlnm.Print_Area" localSheetId="0">'Page de garde'!$A$1:$F$46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5" i="49" l="1"/>
  <c r="F400" i="49"/>
  <c r="F403" i="49" s="1"/>
  <c r="F363" i="49"/>
  <c r="F243" i="49"/>
  <c r="F190" i="49" l="1"/>
  <c r="F143" i="49"/>
  <c r="F111" i="49"/>
  <c r="F56" i="49"/>
  <c r="F208" i="49"/>
  <c r="F383" i="49"/>
  <c r="F385" i="49" s="1"/>
  <c r="F378" i="49"/>
  <c r="F377" i="49"/>
  <c r="F376" i="49"/>
  <c r="F380" i="49" s="1"/>
  <c r="F27" i="49"/>
  <c r="F389" i="49"/>
  <c r="F391" i="49" s="1"/>
  <c r="F73" i="49" l="1"/>
  <c r="F62" i="49" l="1"/>
  <c r="F210" i="49" l="1"/>
  <c r="F219" i="49" s="1"/>
  <c r="F187" i="49"/>
  <c r="F192" i="49" s="1"/>
  <c r="F184" i="49"/>
  <c r="F177" i="49"/>
  <c r="F179" i="49" s="1"/>
  <c r="F240" i="49"/>
  <c r="F246" i="49" s="1"/>
  <c r="F237" i="49"/>
  <c r="F230" i="49"/>
  <c r="F232" i="49" s="1"/>
  <c r="F108" i="49"/>
  <c r="F107" i="49"/>
  <c r="F106" i="49"/>
  <c r="F103" i="49"/>
  <c r="F96" i="49"/>
  <c r="F140" i="49"/>
  <c r="F137" i="49"/>
  <c r="F130" i="49"/>
  <c r="F324" i="49"/>
  <c r="F321" i="49"/>
  <c r="F318" i="49"/>
  <c r="F315" i="49"/>
  <c r="F308" i="49"/>
  <c r="F278" i="49"/>
  <c r="F275" i="49"/>
  <c r="F272" i="49"/>
  <c r="F269" i="49"/>
  <c r="F262" i="49"/>
  <c r="F360" i="49"/>
  <c r="F365" i="49" s="1"/>
  <c r="F357" i="49"/>
  <c r="F350" i="49"/>
  <c r="F352" i="49" s="1"/>
  <c r="F370" i="49" l="1"/>
  <c r="F251" i="49"/>
  <c r="F197" i="49"/>
  <c r="F98" i="49"/>
  <c r="F114" i="49" s="1"/>
  <c r="F119" i="49" s="1"/>
  <c r="F264" i="49"/>
  <c r="F280" i="49" s="1"/>
  <c r="F295" i="49" s="1"/>
  <c r="F297" i="49" s="1"/>
  <c r="F310" i="49"/>
  <c r="F326" i="49" s="1"/>
  <c r="F337" i="49" s="1"/>
  <c r="F339" i="49" s="1"/>
  <c r="F132" i="49"/>
  <c r="F146" i="49" s="1"/>
  <c r="F152" i="49" s="1"/>
  <c r="F29" i="49" l="1"/>
  <c r="F32" i="49"/>
  <c r="F24" i="49"/>
  <c r="F76" i="49" l="1"/>
  <c r="F71" i="49"/>
  <c r="F80" i="49" s="1"/>
  <c r="F63" i="49"/>
  <c r="F65" i="49" s="1"/>
  <c r="F16" i="49"/>
  <c r="F85" i="49" l="1"/>
  <c r="F34" i="49"/>
  <c r="F18" i="49"/>
  <c r="F36" i="49" l="1"/>
  <c r="F407" i="49" s="1"/>
  <c r="F408" i="49" l="1"/>
  <c r="F409" i="49" s="1"/>
</calcChain>
</file>

<file path=xl/sharedStrings.xml><?xml version="1.0" encoding="utf-8"?>
<sst xmlns="http://schemas.openxmlformats.org/spreadsheetml/2006/main" count="426" uniqueCount="231">
  <si>
    <t>P.T.</t>
  </si>
  <si>
    <t>ens</t>
  </si>
  <si>
    <t>U</t>
  </si>
  <si>
    <t>P.U.</t>
  </si>
  <si>
    <t>Qté</t>
  </si>
  <si>
    <t>Chapitre</t>
  </si>
  <si>
    <t xml:space="preserve">N O T A   </t>
  </si>
  <si>
    <t>I - QUANTITES</t>
  </si>
  <si>
    <t>Les quantités et métrés donnés au présent bordereau sont issus des documents graphiques et écrits joints à la consultation ainsi que de la connaissance approfondie du dossier.</t>
  </si>
  <si>
    <t>En aucun cas l'entrepreneur ne pourra arguer de l'imprécision des plans, prescriptions technique, descriptifs et documents annexes, ou d'omissions, s'il y a lieu, pour refuser d'exécuter dans le cadre et les conditions de son marchés, tout ou partie des travaux nécesairres au complet achèvement et à la parfaite utilisation des ouvrages,</t>
  </si>
  <si>
    <t>Il lui appartient donc d'apprécier l'importance et la nature des travaux à effectuer et de suppléer par ses connaissances techniques professionnelles aux détails dont l'emplacement, la nature ou la qualité seraient implicitement prévus dans une réalisation normale des travaux,</t>
  </si>
  <si>
    <t>II - PRECONISATION</t>
  </si>
  <si>
    <t>Sauf imposition, les marques indiquées correspondent aux spécifications minimales de qualité et de performances.</t>
  </si>
  <si>
    <t>Elles peuvent être changées dans la mesure où les matériels ou matériaux proposés sont équivalents.</t>
  </si>
  <si>
    <t>III - PRIX</t>
  </si>
  <si>
    <t>L'ensemble des prix indiqués comprendra :</t>
  </si>
  <si>
    <t>- les fournitures et main d'oeuvre (suivant application des lois sociales et indemnisation sans limitation ni restriction</t>
  </si>
  <si>
    <t>- les frais de garde des matériaux</t>
  </si>
  <si>
    <t>- les frais de transport, de dédouanage, de pesage, de mesurage, d'épreuves et de réception relatifs aux matériaux, ouvrages et matériels</t>
  </si>
  <si>
    <t>- l'encadrement et la supervision de chantier</t>
  </si>
  <si>
    <t>- les sujétions de main d'œuvre, de protection de sécurité et de manutention</t>
  </si>
  <si>
    <t>- les pertes, déchets, foisonnements, recouvrements, fatigue et usure du matériel</t>
  </si>
  <si>
    <t>- les stockages, évacuations et nettoyages des emprises et gravats générés</t>
  </si>
  <si>
    <t>- les durées et nombre d'intervention pressentis et jugés</t>
  </si>
  <si>
    <t>- les consommables liés à la mise en œuvre et en service des installations</t>
  </si>
  <si>
    <t>Désignation</t>
  </si>
  <si>
    <t>BASE</t>
  </si>
  <si>
    <t>u</t>
  </si>
  <si>
    <t xml:space="preserve">Montant Total HT   </t>
  </si>
  <si>
    <t>TVA 20°%</t>
  </si>
  <si>
    <t xml:space="preserve">Montant Total TTC    </t>
  </si>
  <si>
    <t xml:space="preserve">Date </t>
  </si>
  <si>
    <t>Nom signataire (s)</t>
  </si>
  <si>
    <t xml:space="preserve">Cachet Entreprise </t>
  </si>
  <si>
    <t>ml</t>
  </si>
  <si>
    <t>1.1</t>
  </si>
  <si>
    <t>1.2</t>
  </si>
  <si>
    <t xml:space="preserve">Tuyauteries </t>
  </si>
  <si>
    <t>Fourniture et mise en place de tuyauteries conformement au CCTP y compris toutes sujétions</t>
  </si>
  <si>
    <t>Robinetteries et accessoires</t>
  </si>
  <si>
    <t>Fourniture et mise en place de robinetteries et d'équipements conformement au CCTP y compris toutes sujétions</t>
  </si>
  <si>
    <t>Ø25</t>
  </si>
  <si>
    <t>A</t>
  </si>
  <si>
    <t>BUREAU DE CONTRÔLE</t>
  </si>
  <si>
    <t xml:space="preserve">Montant du titre 1.1 </t>
  </si>
  <si>
    <t>GAZ SPECIAUX</t>
  </si>
  <si>
    <t>MARCHE DE BASE</t>
  </si>
  <si>
    <t>Ø 12 x 1</t>
  </si>
  <si>
    <t>Ø12</t>
  </si>
  <si>
    <t>Ø10</t>
  </si>
  <si>
    <t>AMENAGEMENT IPREM 2 - R+2</t>
  </si>
  <si>
    <t>2 Avenue du Président Pierre Angot PAU 64 000</t>
  </si>
  <si>
    <t>MAITRISE D'OUVRAGE</t>
  </si>
  <si>
    <t>Université de Pau et des Pays de l'Adour</t>
  </si>
  <si>
    <t>2 Av. du Président Pierre Angot PAU 64000</t>
  </si>
  <si>
    <t>Tél. +33 559407514 - courriel : achats-publics@univ-pau.fr</t>
  </si>
  <si>
    <t>MAITRISE D'OEUVRE</t>
  </si>
  <si>
    <t>Auteur: INAUV</t>
  </si>
  <si>
    <t>Indice :</t>
  </si>
  <si>
    <t>Modif :</t>
  </si>
  <si>
    <t>Date :</t>
  </si>
  <si>
    <t>IPREM II - AMENAGEMENT R+2</t>
  </si>
  <si>
    <t>COORDINATEUR SPS</t>
  </si>
  <si>
    <t>APAVE
17 Av. André Marie Ampère 64140 Lons
bruno.abadie@apave.com
05 59 72 43 00</t>
  </si>
  <si>
    <t>CALESTREME CS
17 avenue Albert 1er - 64320 Bizanos
michel.fouchet@calestreme-cs.com
05 59 53 12 95</t>
  </si>
  <si>
    <t>ARCHITECTURE :</t>
  </si>
  <si>
    <t>TAM ARCHITECTURE
21 rue de Rémusat - 31000 TOULOUSE
od@tam-architecture.com
05 61 58 95 80</t>
  </si>
  <si>
    <t>BET LABORATOIRE:</t>
  </si>
  <si>
    <t>BET FLUIDES / ELEC :</t>
  </si>
  <si>
    <t>BET STRUCTURE:</t>
  </si>
  <si>
    <t>ECONOMISTE:</t>
  </si>
  <si>
    <t>OPC:</t>
  </si>
  <si>
    <t>ACOUSTICIEN :</t>
  </si>
  <si>
    <t>CSSI:</t>
  </si>
  <si>
    <t xml:space="preserve">INAUV
18 rue Valentin Haüy - 63000 CLERMONT-FERRAND
guillaume.busson@inauv.com
04 73 14 64 05	</t>
  </si>
  <si>
    <t>INGECOBAT
Le Premium, 68 avenue du 8 Mai 1945 - 64100 BAYONNE
n.lacrouzade@ingecobat.com
05 59 52 47 00</t>
  </si>
  <si>
    <t>COBET
Le Premium, 68 avenue du 8 Mai 1945 - 64100 BAYONNE
simon.laudouar@cobet.fr
05 59 54 37 50</t>
  </si>
  <si>
    <t>INGECOBAT
Bureau n°4, 6 passage de l’Europe - 64000 PAU
m.saintpierre@ingecobat
06 40 43 84 10</t>
  </si>
  <si>
    <t>9 Cours de Tournon - 33000 BORDEAUX
viam@acousticien.com
05 56 24 72 83</t>
  </si>
  <si>
    <t>PREVENTIST
230 rue de l’oratoire - 31810 VERNET
b.lagache@preventist.fr
05 61 30 50 00</t>
  </si>
  <si>
    <t>Production</t>
  </si>
  <si>
    <t>NA</t>
  </si>
  <si>
    <t>Tuyauteries Alu à sertir y compris coudes, tés et chutes</t>
  </si>
  <si>
    <t>DN25</t>
  </si>
  <si>
    <t>Soufflette de chez ATLAS COPCO ou similaire</t>
  </si>
  <si>
    <t>Vanne Robinet Boisseau Sphérique en Laiton Nickelé à passage intégral PN16 avec poignée manuelle de chez SOLYRO ou similaire</t>
  </si>
  <si>
    <t>Débimètre massique en ligne type VA 520 de chez CS Instrument ou similaire</t>
  </si>
  <si>
    <t>Fourniture et pose de tuyauterie de distribution inox 316L suivant standard METRIQUE en apparent dans couloir et locaux desservis y compris toutes sujétions de pose, de supportage et de finitions sur traversées de cloisons</t>
  </si>
  <si>
    <t>Ø 10 x 1</t>
  </si>
  <si>
    <t>Vanne Robinet Boisseau Sphérique en Inox 316L à passage intégral PN16 avec poignée manuelle de chez SOLYRO ou similaire</t>
  </si>
  <si>
    <t>Fin de ligne de gaz de type adapté aux gaz de chez LindeGas ou similaire</t>
  </si>
  <si>
    <t>Série MONO S20 - Point d'utilisation compact</t>
  </si>
  <si>
    <t>Equipements</t>
  </si>
  <si>
    <t>Ø14</t>
  </si>
  <si>
    <t>Armoires de sécurité ventilées</t>
  </si>
  <si>
    <t>Armoire de sécurité ventilée</t>
  </si>
  <si>
    <t>Fourniture et pose d'une armoire de sécurité ventilée conformement au CCTP y compris toutes sujétions</t>
  </si>
  <si>
    <t>Fourniture et pose de gaines de section circulaire en PVC, conformes aux prescriptions du CCTP y compris coupes, supports, accessoires et toutes sujétions</t>
  </si>
  <si>
    <t>Ø 80</t>
  </si>
  <si>
    <t>1.2.1</t>
  </si>
  <si>
    <t>1.2.1.1</t>
  </si>
  <si>
    <t>1.2.1.2</t>
  </si>
  <si>
    <t>1.2.1.3</t>
  </si>
  <si>
    <t>1.1.1</t>
  </si>
  <si>
    <t>1.1.2</t>
  </si>
  <si>
    <t>Sous/Total Poste 1.1.2</t>
  </si>
  <si>
    <t>Sous/Total Poste 1.2.1.2</t>
  </si>
  <si>
    <t>Sous/Total Poste 1.2.1.3</t>
  </si>
  <si>
    <t>Montant du titre 1.2.1</t>
  </si>
  <si>
    <t>1.2.2</t>
  </si>
  <si>
    <t>1.2.2.1</t>
  </si>
  <si>
    <t>1.2.2.2</t>
  </si>
  <si>
    <t>Sous/Total Poste 1.2.2.2</t>
  </si>
  <si>
    <t>1.2.2.3</t>
  </si>
  <si>
    <t>Sous/Total Poste 1.2.2.3</t>
  </si>
  <si>
    <t>1.2.2.4</t>
  </si>
  <si>
    <t>Montant du titre 1.2.2</t>
  </si>
  <si>
    <t>1.2.3</t>
  </si>
  <si>
    <t>1.2.3.1</t>
  </si>
  <si>
    <t>1.2.3.2</t>
  </si>
  <si>
    <t>Sous/Total Poste 1.2.3.2</t>
  </si>
  <si>
    <t>1.2.3.3</t>
  </si>
  <si>
    <t>Sous/Total Poste 1.2.3.3</t>
  </si>
  <si>
    <t>1.2.3.4</t>
  </si>
  <si>
    <t>Montant du titre 1.2.3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</si>
  <si>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</si>
  <si>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</si>
  <si>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</si>
  <si>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</si>
  <si>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</si>
  <si>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</si>
  <si>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</si>
  <si>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</si>
  <si>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</si>
  <si>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Sous/Total Poste 1.2.5.2</t>
  </si>
  <si>
    <t>Sous/Total Poste 1.2.5.3</t>
  </si>
  <si>
    <t>1.2.5.4</t>
  </si>
  <si>
    <t>Montant du titre 1.2.5</t>
  </si>
  <si>
    <t>1.2.6</t>
  </si>
  <si>
    <t>1.2.6.1</t>
  </si>
  <si>
    <t>1.2.6.2</t>
  </si>
  <si>
    <t>Sous/Total Poste 1.2.6.2</t>
  </si>
  <si>
    <t>1.2.7</t>
  </si>
  <si>
    <t>1.2.7.1</t>
  </si>
  <si>
    <t>1.2.7.2</t>
  </si>
  <si>
    <t>Sous/Total Poste 1.2.7.2</t>
  </si>
  <si>
    <t>1.2.7.4</t>
  </si>
  <si>
    <t>1.2.7.3</t>
  </si>
  <si>
    <t>Montant du titre 1.2.7</t>
  </si>
  <si>
    <t>1.2.8</t>
  </si>
  <si>
    <t>1.2.8.1</t>
  </si>
  <si>
    <t>1.2.8.2</t>
  </si>
  <si>
    <t>Sous/Total Poste 1.2.8.2</t>
  </si>
  <si>
    <t>1.2.8.3</t>
  </si>
  <si>
    <t>1.2.8.4</t>
  </si>
  <si>
    <t>Montant du titre 1.2.8</t>
  </si>
  <si>
    <t>Sous/Total Poste 1.2.7.3</t>
  </si>
  <si>
    <t>Sous/Total Poste 1.2.8.3</t>
  </si>
  <si>
    <t>Sous/Total Poste 1.2.8.4</t>
  </si>
  <si>
    <t>1.2.9</t>
  </si>
  <si>
    <t>1.2.9.1</t>
  </si>
  <si>
    <t>1.2.9.2</t>
  </si>
  <si>
    <t>Sous/Total Poste 1.2.9.2</t>
  </si>
  <si>
    <t>Montant du titre 1.2.9</t>
  </si>
  <si>
    <t>PM</t>
  </si>
  <si>
    <t>Centrale d'alarme gaz</t>
  </si>
  <si>
    <t>Montant du titre 1.2.6</t>
  </si>
  <si>
    <t>GRA Ø200</t>
  </si>
  <si>
    <t>Fourniture, pose et raccordements d'un extracteur de marque Asecos ou similaire, conformes aux prescriptions du CCTP y compris toutes sujétions.</t>
  </si>
  <si>
    <t>Edition Initiale DCE Ind.1</t>
  </si>
  <si>
    <t>PHASE _ DCE</t>
  </si>
  <si>
    <t>Fourniture et pose d'une grille de finition de marque France Air ou similaire, conformes aux prescriptions du CCTP y compris adaptation, scellement, supports, accessoires et toutes sujétions</t>
  </si>
  <si>
    <t>Electrovanne de coupure sur détections / alarmes en Inox 316L à passage intégral PN16 de chez BURKERT ou similaire  y compris interfaces lot courants faibles</t>
  </si>
  <si>
    <t>Fourniture et pose d'une d'une centrale d'alarme gaz, conforme aux prescription du CCTP y compris boucle BUS, contacts secs électrovannes, interfaces lot courants faibles et toutes sujétions.</t>
  </si>
  <si>
    <t xml:space="preserve">Suivant schémas, plans, CCTP y compris toutes sujétions d'études, de mise en œuvre, de finitions et de mise en service.  </t>
  </si>
  <si>
    <t xml:space="preserve">Fourniture et pose d'une panoplie de raccordement de bouteille de gaz pour mono bouteille avec vanne de barrage, détente primaire à 1,5 bars et pressostat de securité, y compris toutes sujétion  </t>
  </si>
  <si>
    <t>Numéro de marché : 2025-1374
DPGF
Lot n° 12 GAZ SPECIAUX</t>
  </si>
  <si>
    <t>Ø15</t>
  </si>
  <si>
    <t>AIR COMPRIME INDUSTRIEL (Repère 11)</t>
  </si>
  <si>
    <t>Repère 13_ réseau Azote (N2)</t>
  </si>
  <si>
    <t>Repère 19_Azote Réseau bouteille (N2 90% - CO2 10%)</t>
  </si>
  <si>
    <t>Repère 16_Hydrogène (H2 100%)</t>
  </si>
  <si>
    <t>Repère 17_ Hydrogène (H2 80%)</t>
  </si>
  <si>
    <t>Repère 15_ Argon 6.0 (Ar)</t>
  </si>
  <si>
    <t>Repère 14_ Azote 6.0 (N2)</t>
  </si>
  <si>
    <t>Repère 21_Hélium (He)</t>
  </si>
  <si>
    <t>Repère 18_Air Synthétique (N2 80% - O2 20%)</t>
  </si>
  <si>
    <t>Repère 20_ Azote Hydrogéné (N2H2)</t>
  </si>
  <si>
    <t>Repère 15a_ Argon 5.0 (Ar)</t>
  </si>
  <si>
    <t>Raccordement sur centrale de détente double existante</t>
  </si>
  <si>
    <t>1.2.9.3</t>
  </si>
  <si>
    <t>Sous/Total Poste 1.2.9.3</t>
  </si>
  <si>
    <t>1.2.9.4</t>
  </si>
  <si>
    <t>Sous/Total Poste 1.2.9.4</t>
  </si>
  <si>
    <t>1.2.10</t>
  </si>
  <si>
    <t>1.2.10.1</t>
  </si>
  <si>
    <t>1.2.10.2</t>
  </si>
  <si>
    <t>1.2.10.3</t>
  </si>
  <si>
    <t>Sous/Total Poste 1.2.10.2</t>
  </si>
  <si>
    <t>Sous/Total Poste 1.2.10.3</t>
  </si>
  <si>
    <t>1.2.10.4</t>
  </si>
  <si>
    <t>Montant du titre 1.2.10</t>
  </si>
  <si>
    <t>Equipements particuliers</t>
  </si>
  <si>
    <t>1.2.11</t>
  </si>
  <si>
    <t>1.2.11.1</t>
  </si>
  <si>
    <t>1.2.11.2</t>
  </si>
  <si>
    <t>1.2.11.3</t>
  </si>
  <si>
    <t>Supports bouteilles</t>
  </si>
  <si>
    <t>rack 2 bouteilles</t>
  </si>
  <si>
    <t>rack 1 bouteille</t>
  </si>
  <si>
    <t>rack 4 bouteilles</t>
  </si>
  <si>
    <t>Sous/Total Poste 1.2.11.1</t>
  </si>
  <si>
    <t>Sous/Total Poste 1.2.11.3</t>
  </si>
  <si>
    <t>Coffret de coupure extérieur</t>
  </si>
  <si>
    <t>Fourniture Fourniture et pose de rack de support bouteilles conformement au CCTP y compris fixations et toutes sujétions</t>
  </si>
  <si>
    <t>Fourniture Fourniture et pose d'un coffret de coupure extérieur conformement au CCTP y compris fixations et toutes sujétions</t>
  </si>
  <si>
    <t>Sous/Total Poste 1.2.11.2</t>
  </si>
  <si>
    <t>Coffret de coupure intérieur</t>
  </si>
  <si>
    <t>Fourniture Fourniture et pose de coffrets de coupure intérieur conformement au CCTP y compris fixations et toutes sujétions</t>
  </si>
  <si>
    <t>1.2.11.4</t>
  </si>
  <si>
    <t>1.2.11.5</t>
  </si>
  <si>
    <t>Sous/Total Poste 1.2.11.5</t>
  </si>
  <si>
    <t>Sous/Total Poste 1.2.1.1</t>
  </si>
  <si>
    <t>1.2.1.4</t>
  </si>
  <si>
    <t>1.2.6.3</t>
  </si>
  <si>
    <t>1.2.6.4</t>
  </si>
  <si>
    <t>Montant du titre 1.2.11</t>
  </si>
  <si>
    <t xml:space="preserve">Montant du titre 1.2 </t>
  </si>
  <si>
    <t>C</t>
  </si>
  <si>
    <t>3 02-C</t>
  </si>
  <si>
    <t>Edition Initiale DCE Ind.3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</si>
</sst>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[$€-1]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u/>
      <sz val="10"/>
      <name val="Calibri"/>
      <family val="2"/>
      <scheme val="minor"/>
    </font>
    <font>
      <sz val="10"/>
      <name val="Calibri"/>
      <family val="2"/>
    </font>
    <font>
      <b/>
      <sz val="24"/>
      <name val="Century Gothic"/>
      <family val="2"/>
    </font>
    <font>
      <sz val="12"/>
      <name val="Century Gothic"/>
      <family val="2"/>
    </font>
    <font>
      <b/>
      <sz val="16"/>
      <name val="Century Gothic"/>
      <family val="2"/>
    </font>
    <font>
      <sz val="10"/>
      <name val="Century Gothic"/>
      <family val="2"/>
    </font>
    <font>
      <sz val="8.5"/>
      <name val="Century Gothic"/>
      <family val="2"/>
    </font>
    <font>
      <sz val="9"/>
      <name val="Century Gothic"/>
      <family val="2"/>
    </font>
    <font>
      <sz val="9.5"/>
      <name val="Century Gothic"/>
      <family val="2"/>
    </font>
    <font>
      <u/>
      <sz val="10"/>
      <name val="Century Gothic"/>
      <family val="2"/>
    </font>
    <font>
      <sz val="7"/>
      <name val="Times New Roman"/>
      <family val="1"/>
    </font>
    <font>
      <sz val="8"/>
      <name val="Century Gothic"/>
      <family val="2"/>
    </font>
    <font>
      <b/>
      <sz val="21"/>
      <name val="Century Gothic"/>
      <family val="2"/>
    </font>
    <font>
      <b/>
      <sz val="26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EEECE1"/>
      </right>
      <top style="medium">
        <color rgb="FFEEECE1"/>
      </top>
      <bottom style="medium">
        <color rgb="FFEEECE1"/>
      </bottom>
      <diagonal/>
    </border>
    <border>
      <left/>
      <right style="medium">
        <color rgb="FFEEECE1"/>
      </right>
      <top/>
      <bottom style="medium">
        <color rgb="FFEEECE1"/>
      </bottom>
      <diagonal/>
    </border>
    <border>
      <left/>
      <right/>
      <top/>
      <bottom style="medium">
        <color rgb="FFEEECE1"/>
      </bottom>
      <diagonal/>
    </border>
    <border>
      <left/>
      <right style="medium">
        <color rgb="FFEEECE1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EEECE1"/>
      </top>
      <bottom style="medium">
        <color rgb="FFEEECE1"/>
      </bottom>
      <diagonal/>
    </border>
    <border>
      <left/>
      <right style="medium">
        <color rgb="FF000000"/>
      </right>
      <top/>
      <bottom style="medium">
        <color rgb="FFEEECE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EEECE1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EEECE1"/>
      </left>
      <right/>
      <top style="medium">
        <color rgb="FFEEECE1"/>
      </top>
      <bottom style="medium">
        <color rgb="FFEEECE1"/>
      </bottom>
      <diagonal/>
    </border>
  </borders>
  <cellStyleXfs count="107">
    <xf numFmtId="0" fontId="0" fillId="0" borderId="0"/>
    <xf numFmtId="164" fontId="11" fillId="0" borderId="0" applyFont="0" applyFill="0" applyBorder="0" applyAlignment="0" applyProtection="0"/>
    <xf numFmtId="0" fontId="14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11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47">
    <xf numFmtId="0" fontId="0" fillId="0" borderId="0" xfId="0"/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horizontal="right" vertical="center"/>
    </xf>
    <xf numFmtId="0" fontId="15" fillId="0" borderId="0" xfId="4" applyFont="1"/>
    <xf numFmtId="0" fontId="16" fillId="0" borderId="0" xfId="4" applyFont="1"/>
    <xf numFmtId="0" fontId="17" fillId="0" borderId="2" xfId="4" applyFont="1" applyBorder="1" applyAlignment="1">
      <alignment horizontal="center" vertical="center"/>
    </xf>
    <xf numFmtId="0" fontId="18" fillId="0" borderId="0" xfId="4" applyFont="1"/>
    <xf numFmtId="0" fontId="15" fillId="0" borderId="0" xfId="4" applyFont="1" applyAlignment="1">
      <alignment horizontal="justify" vertical="top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wrapText="1"/>
    </xf>
    <xf numFmtId="0" fontId="15" fillId="0" borderId="0" xfId="4" applyFont="1" applyAlignment="1">
      <alignment vertical="justify" wrapText="1"/>
    </xf>
    <xf numFmtId="0" fontId="15" fillId="0" borderId="0" xfId="4" applyFont="1" applyAlignment="1">
      <alignment horizontal="justify" vertical="center" wrapText="1"/>
    </xf>
    <xf numFmtId="0" fontId="15" fillId="0" borderId="0" xfId="4" quotePrefix="1" applyFont="1" applyAlignment="1">
      <alignment horizontal="justify" vertical="justify" wrapText="1"/>
    </xf>
    <xf numFmtId="0" fontId="15" fillId="0" borderId="0" xfId="4" quotePrefix="1" applyFont="1" applyAlignment="1">
      <alignment horizontal="justify" wrapText="1"/>
    </xf>
    <xf numFmtId="0" fontId="15" fillId="0" borderId="0" xfId="4" applyFont="1" applyAlignment="1">
      <alignment horizontal="justify" wrapText="1"/>
    </xf>
    <xf numFmtId="0" fontId="19" fillId="0" borderId="0" xfId="4" applyFont="1"/>
    <xf numFmtId="0" fontId="15" fillId="0" borderId="0" xfId="4" quotePrefix="1" applyFont="1" applyAlignment="1">
      <alignment horizontal="justify" vertical="top" wrapText="1"/>
    </xf>
    <xf numFmtId="0" fontId="19" fillId="0" borderId="0" xfId="4" applyFont="1" applyAlignment="1">
      <alignment horizontal="justify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4" fontId="20" fillId="0" borderId="12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right" vertical="center" wrapText="1"/>
    </xf>
    <xf numFmtId="49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right" vertical="center"/>
    </xf>
    <xf numFmtId="4" fontId="15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49" fontId="15" fillId="0" borderId="0" xfId="0" quotePrefix="1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49" fontId="24" fillId="0" borderId="0" xfId="0" applyNumberFormat="1" applyFont="1" applyAlignment="1">
      <alignment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49" fontId="15" fillId="0" borderId="7" xfId="0" applyNumberFormat="1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right" vertical="center" wrapText="1"/>
    </xf>
    <xf numFmtId="4" fontId="20" fillId="0" borderId="4" xfId="0" applyNumberFormat="1" applyFont="1" applyBorder="1" applyAlignment="1">
      <alignment horizontal="right" vertical="center" wrapText="1"/>
    </xf>
    <xf numFmtId="4" fontId="20" fillId="0" borderId="13" xfId="0" applyNumberFormat="1" applyFont="1" applyBorder="1" applyAlignment="1">
      <alignment horizontal="right" vertical="center" wrapText="1"/>
    </xf>
    <xf numFmtId="0" fontId="15" fillId="0" borderId="1" xfId="15" applyFont="1" applyBorder="1" applyAlignment="1">
      <alignment horizontal="justify" vertical="center" wrapText="1"/>
    </xf>
    <xf numFmtId="0" fontId="26" fillId="0" borderId="1" xfId="15" applyFont="1" applyBorder="1" applyAlignment="1">
      <alignment horizontal="justify" vertical="center" wrapText="1"/>
    </xf>
    <xf numFmtId="4" fontId="20" fillId="0" borderId="1" xfId="0" applyNumberFormat="1" applyFont="1" applyBorder="1" applyAlignment="1">
      <alignment horizontal="right" vertical="center" wrapText="1"/>
    </xf>
    <xf numFmtId="165" fontId="15" fillId="0" borderId="0" xfId="15" applyNumberFormat="1" applyFont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4" fontId="15" fillId="0" borderId="14" xfId="0" applyNumberFormat="1" applyFont="1" applyBorder="1" applyAlignment="1">
      <alignment horizontal="right" vertical="center"/>
    </xf>
    <xf numFmtId="0" fontId="15" fillId="0" borderId="1" xfId="15" applyFont="1" applyBorder="1" applyAlignment="1">
      <alignment vertical="center" wrapText="1"/>
    </xf>
    <xf numFmtId="0" fontId="26" fillId="0" borderId="1" xfId="15" applyFont="1" applyBorder="1" applyAlignment="1">
      <alignment horizontal="right" vertical="center" wrapText="1"/>
    </xf>
    <xf numFmtId="4" fontId="15" fillId="0" borderId="4" xfId="0" applyNumberFormat="1" applyFont="1" applyBorder="1" applyAlignment="1">
      <alignment horizontal="right" vertical="center"/>
    </xf>
    <xf numFmtId="0" fontId="22" fillId="0" borderId="8" xfId="0" applyFont="1" applyBorder="1" applyAlignment="1">
      <alignment horizontal="right" vertical="center" wrapText="1"/>
    </xf>
    <xf numFmtId="4" fontId="15" fillId="0" borderId="3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right" vertical="center" wrapText="1"/>
    </xf>
    <xf numFmtId="0" fontId="25" fillId="0" borderId="8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justify" vertical="center" wrapText="1"/>
    </xf>
    <xf numFmtId="0" fontId="11" fillId="0" borderId="0" xfId="4"/>
    <xf numFmtId="0" fontId="28" fillId="0" borderId="32" xfId="4" applyFont="1" applyBorder="1" applyAlignment="1">
      <alignment vertical="center" wrapText="1"/>
    </xf>
    <xf numFmtId="0" fontId="34" fillId="0" borderId="0" xfId="4" applyFont="1" applyAlignment="1">
      <alignment vertical="center" wrapText="1"/>
    </xf>
    <xf numFmtId="0" fontId="34" fillId="0" borderId="20" xfId="4" applyFont="1" applyBorder="1" applyAlignment="1">
      <alignment vertical="center" wrapText="1"/>
    </xf>
    <xf numFmtId="0" fontId="35" fillId="0" borderId="25" xfId="4" applyFont="1" applyBorder="1" applyAlignment="1">
      <alignment horizontal="left" vertical="center" wrapText="1"/>
    </xf>
    <xf numFmtId="0" fontId="32" fillId="0" borderId="25" xfId="4" applyFont="1" applyBorder="1" applyAlignment="1">
      <alignment horizontal="center" vertical="center" wrapText="1"/>
    </xf>
    <xf numFmtId="0" fontId="32" fillId="0" borderId="26" xfId="4" applyFont="1" applyBorder="1" applyAlignment="1">
      <alignment horizontal="left" vertical="center" wrapText="1"/>
    </xf>
    <xf numFmtId="0" fontId="32" fillId="0" borderId="30" xfId="4" applyFont="1" applyBorder="1" applyAlignment="1">
      <alignment horizontal="left" vertical="center" wrapText="1"/>
    </xf>
    <xf numFmtId="0" fontId="32" fillId="0" borderId="27" xfId="4" applyFont="1" applyBorder="1" applyAlignment="1">
      <alignment horizontal="center" vertical="center" wrapText="1"/>
    </xf>
    <xf numFmtId="14" fontId="32" fillId="0" borderId="31" xfId="4" applyNumberFormat="1" applyFont="1" applyBorder="1" applyAlignment="1">
      <alignment horizontal="center" vertical="center" wrapText="1"/>
    </xf>
    <xf numFmtId="14" fontId="36" fillId="0" borderId="25" xfId="4" applyNumberFormat="1" applyFont="1" applyBorder="1" applyAlignment="1">
      <alignment horizontal="center" vertical="center" wrapText="1"/>
    </xf>
    <xf numFmtId="0" fontId="32" fillId="0" borderId="29" xfId="4" applyFont="1" applyBorder="1" applyAlignment="1">
      <alignment horizontal="center" vertical="center" wrapText="1"/>
    </xf>
    <xf numFmtId="0" fontId="36" fillId="0" borderId="24" xfId="4" applyFont="1" applyBorder="1" applyAlignment="1">
      <alignment horizontal="center" vertical="center" wrapText="1"/>
    </xf>
    <xf numFmtId="0" fontId="32" fillId="0" borderId="19" xfId="4" applyFont="1" applyBorder="1" applyAlignment="1">
      <alignment horizontal="left" vertical="center" wrapText="1"/>
    </xf>
    <xf numFmtId="0" fontId="32" fillId="0" borderId="0" xfId="4" applyFont="1" applyAlignment="1">
      <alignment horizontal="left" vertical="center" wrapText="1"/>
    </xf>
    <xf numFmtId="0" fontId="32" fillId="0" borderId="20" xfId="4" applyFont="1" applyBorder="1" applyAlignment="1">
      <alignment horizontal="left" vertical="center" wrapText="1"/>
    </xf>
    <xf numFmtId="0" fontId="33" fillId="0" borderId="21" xfId="4" applyFont="1" applyBorder="1" applyAlignment="1">
      <alignment horizontal="center" vertical="center" wrapText="1"/>
    </xf>
    <xf numFmtId="0" fontId="33" fillId="0" borderId="22" xfId="4" applyFont="1" applyBorder="1" applyAlignment="1">
      <alignment horizontal="center" vertical="center" wrapText="1"/>
    </xf>
    <xf numFmtId="0" fontId="33" fillId="0" borderId="23" xfId="4" applyFont="1" applyBorder="1" applyAlignment="1">
      <alignment horizontal="center" vertical="center" wrapText="1"/>
    </xf>
    <xf numFmtId="0" fontId="37" fillId="0" borderId="16" xfId="4" applyFont="1" applyBorder="1" applyAlignment="1">
      <alignment horizontal="center" vertical="center" wrapText="1"/>
    </xf>
    <xf numFmtId="0" fontId="37" fillId="0" borderId="17" xfId="4" applyFont="1" applyBorder="1" applyAlignment="1">
      <alignment horizontal="center" vertical="center" wrapText="1"/>
    </xf>
    <xf numFmtId="0" fontId="37" fillId="0" borderId="18" xfId="4" applyFont="1" applyBorder="1" applyAlignment="1">
      <alignment horizontal="center" vertical="center" wrapText="1"/>
    </xf>
    <xf numFmtId="0" fontId="37" fillId="0" borderId="19" xfId="4" applyFont="1" applyBorder="1" applyAlignment="1">
      <alignment horizontal="center" vertical="center" wrapText="1"/>
    </xf>
    <xf numFmtId="0" fontId="37" fillId="0" borderId="0" xfId="4" applyFont="1" applyAlignment="1">
      <alignment horizontal="center" vertical="center" wrapText="1"/>
    </xf>
    <xf numFmtId="0" fontId="37" fillId="0" borderId="20" xfId="4" applyFont="1" applyBorder="1" applyAlignment="1">
      <alignment horizontal="center" vertical="center" wrapText="1"/>
    </xf>
    <xf numFmtId="0" fontId="37" fillId="0" borderId="35" xfId="4" applyFont="1" applyBorder="1" applyAlignment="1">
      <alignment horizontal="center" vertical="center" wrapText="1"/>
    </xf>
    <xf numFmtId="0" fontId="37" fillId="0" borderId="28" xfId="4" applyFont="1" applyBorder="1" applyAlignment="1">
      <alignment horizontal="center" vertical="center" wrapText="1"/>
    </xf>
    <xf numFmtId="0" fontId="37" fillId="0" borderId="31" xfId="4" applyFont="1" applyBorder="1" applyAlignment="1">
      <alignment horizontal="center" vertical="center" wrapText="1"/>
    </xf>
    <xf numFmtId="0" fontId="38" fillId="0" borderId="38" xfId="4" applyFont="1" applyBorder="1" applyAlignment="1">
      <alignment horizontal="center" vertical="center" wrapText="1"/>
    </xf>
    <xf numFmtId="0" fontId="38" fillId="0" borderId="25" xfId="4" applyFont="1" applyBorder="1" applyAlignment="1">
      <alignment horizontal="center" vertical="center" wrapText="1"/>
    </xf>
    <xf numFmtId="0" fontId="38" fillId="0" borderId="24" xfId="4" applyFont="1" applyBorder="1" applyAlignment="1">
      <alignment horizontal="center" vertical="center" wrapText="1"/>
    </xf>
    <xf numFmtId="0" fontId="32" fillId="0" borderId="39" xfId="4" applyFont="1" applyBorder="1" applyAlignment="1">
      <alignment horizontal="left" vertical="center" wrapText="1"/>
    </xf>
    <xf numFmtId="0" fontId="32" fillId="0" borderId="26" xfId="4" applyFont="1" applyBorder="1" applyAlignment="1">
      <alignment horizontal="left" vertical="center" wrapText="1"/>
    </xf>
    <xf numFmtId="0" fontId="29" fillId="0" borderId="36" xfId="4" applyFont="1" applyBorder="1" applyAlignment="1">
      <alignment horizontal="center" vertical="center" wrapText="1"/>
    </xf>
    <xf numFmtId="0" fontId="29" fillId="0" borderId="15" xfId="4" applyFont="1" applyBorder="1" applyAlignment="1">
      <alignment horizontal="center" vertical="center" wrapText="1"/>
    </xf>
    <xf numFmtId="0" fontId="29" fillId="0" borderId="37" xfId="4" applyFont="1" applyBorder="1" applyAlignment="1">
      <alignment horizontal="center" vertical="center" wrapText="1"/>
    </xf>
    <xf numFmtId="0" fontId="29" fillId="0" borderId="21" xfId="4" applyFont="1" applyBorder="1" applyAlignment="1">
      <alignment horizontal="center" vertical="center" wrapText="1"/>
    </xf>
    <xf numFmtId="0" fontId="29" fillId="0" borderId="22" xfId="4" applyFont="1" applyBorder="1" applyAlignment="1">
      <alignment horizontal="center" vertical="center" wrapText="1"/>
    </xf>
    <xf numFmtId="0" fontId="29" fillId="0" borderId="23" xfId="4" applyFont="1" applyBorder="1" applyAlignment="1">
      <alignment horizontal="center" vertical="center" wrapText="1"/>
    </xf>
    <xf numFmtId="0" fontId="34" fillId="0" borderId="19" xfId="4" applyFont="1" applyBorder="1" applyAlignment="1">
      <alignment horizontal="left" vertical="center" wrapText="1"/>
    </xf>
    <xf numFmtId="0" fontId="34" fillId="0" borderId="0" xfId="4" applyFont="1" applyAlignment="1">
      <alignment horizontal="left" vertical="center" wrapText="1"/>
    </xf>
    <xf numFmtId="0" fontId="12" fillId="0" borderId="19" xfId="4" applyFont="1" applyBorder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12" fillId="0" borderId="20" xfId="4" applyFont="1" applyBorder="1" applyAlignment="1">
      <alignment horizontal="center" vertical="center" wrapText="1"/>
    </xf>
    <xf numFmtId="0" fontId="30" fillId="0" borderId="19" xfId="4" applyFont="1" applyBorder="1" applyAlignment="1">
      <alignment horizontal="center" vertical="center" wrapText="1"/>
    </xf>
    <xf numFmtId="0" fontId="30" fillId="0" borderId="0" xfId="4" applyFont="1" applyAlignment="1">
      <alignment horizontal="center" vertical="center" wrapText="1"/>
    </xf>
    <xf numFmtId="0" fontId="30" fillId="0" borderId="20" xfId="4" applyFont="1" applyBorder="1" applyAlignment="1">
      <alignment horizontal="center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2" xfId="4" applyFont="1" applyBorder="1" applyAlignment="1">
      <alignment horizontal="center" vertical="center" wrapText="1"/>
    </xf>
    <xf numFmtId="0" fontId="31" fillId="0" borderId="23" xfId="4" applyFont="1" applyBorder="1" applyAlignment="1">
      <alignment horizontal="center" vertical="center" wrapText="1"/>
    </xf>
    <xf numFmtId="0" fontId="28" fillId="0" borderId="32" xfId="4" applyFont="1" applyBorder="1" applyAlignment="1">
      <alignment horizontal="left" vertical="center" wrapText="1"/>
    </xf>
    <xf numFmtId="0" fontId="28" fillId="0" borderId="33" xfId="4" applyFont="1" applyBorder="1" applyAlignment="1">
      <alignment horizontal="left" vertical="center" wrapText="1"/>
    </xf>
    <xf numFmtId="0" fontId="28" fillId="0" borderId="34" xfId="4" applyFont="1" applyBorder="1" applyAlignment="1">
      <alignment horizontal="left" vertical="center" wrapText="1"/>
    </xf>
    <xf numFmtId="0" fontId="32" fillId="0" borderId="16" xfId="4" applyFont="1" applyBorder="1" applyAlignment="1">
      <alignment horizontal="left" vertical="center" wrapText="1"/>
    </xf>
    <xf numFmtId="0" fontId="32" fillId="0" borderId="17" xfId="4" applyFont="1" applyBorder="1" applyAlignment="1">
      <alignment horizontal="left" vertical="center" wrapText="1"/>
    </xf>
    <xf numFmtId="0" fontId="32" fillId="0" borderId="18" xfId="4" applyFont="1" applyBorder="1" applyAlignment="1">
      <alignment horizontal="left" vertical="center" wrapText="1"/>
    </xf>
    <xf numFmtId="0" fontId="12" fillId="0" borderId="33" xfId="4" applyFont="1" applyBorder="1" applyAlignment="1">
      <alignment horizontal="left" vertical="center" wrapText="1"/>
    </xf>
    <xf numFmtId="0" fontId="12" fillId="0" borderId="34" xfId="4" applyFont="1" applyBorder="1" applyAlignment="1">
      <alignment horizontal="left" vertical="center" wrapText="1"/>
    </xf>
    <xf numFmtId="0" fontId="12" fillId="0" borderId="16" xfId="4" applyFont="1" applyBorder="1" applyAlignment="1">
      <alignment horizontal="center" vertical="center" wrapText="1"/>
    </xf>
    <xf numFmtId="0" fontId="12" fillId="0" borderId="17" xfId="4" applyFont="1" applyBorder="1" applyAlignment="1">
      <alignment horizontal="center" vertical="center" wrapText="1"/>
    </xf>
    <xf numFmtId="0" fontId="12" fillId="0" borderId="18" xfId="4" applyFont="1" applyBorder="1" applyAlignment="1">
      <alignment horizontal="center" vertical="center" wrapText="1"/>
    </xf>
    <xf numFmtId="0" fontId="29" fillId="0" borderId="16" xfId="4" applyFont="1" applyBorder="1" applyAlignment="1">
      <alignment horizontal="center" vertical="center" wrapText="1"/>
    </xf>
    <xf numFmtId="0" fontId="29" fillId="0" borderId="17" xfId="4" applyFont="1" applyBorder="1" applyAlignment="1">
      <alignment horizontal="center" vertical="center" wrapText="1"/>
    </xf>
    <xf numFmtId="0" fontId="29" fillId="0" borderId="18" xfId="4" applyFont="1" applyBorder="1" applyAlignment="1">
      <alignment horizontal="center"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7" xfId="4" applyFont="1" applyBorder="1" applyAlignment="1">
      <alignment horizontal="center" vertical="center" wrapText="1"/>
    </xf>
    <xf numFmtId="0" fontId="27" fillId="0" borderId="18" xfId="4" applyFont="1" applyBorder="1" applyAlignment="1">
      <alignment horizontal="center" vertical="center" wrapText="1"/>
    </xf>
    <xf numFmtId="0" fontId="28" fillId="0" borderId="19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0" xfId="4" applyFont="1" applyBorder="1" applyAlignment="1">
      <alignment horizontal="center" vertical="center" wrapText="1"/>
    </xf>
    <xf numFmtId="0" fontId="28" fillId="0" borderId="21" xfId="4" applyFont="1" applyBorder="1" applyAlignment="1">
      <alignment horizontal="center" vertical="center" wrapText="1"/>
    </xf>
    <xf numFmtId="0" fontId="28" fillId="0" borderId="22" xfId="4" applyFont="1" applyBorder="1" applyAlignment="1">
      <alignment horizontal="center" vertical="center" wrapText="1"/>
    </xf>
    <xf numFmtId="0" fontId="28" fillId="0" borderId="23" xfId="4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</cellXfs>
  <cellStyles count="107">
    <cellStyle name="Euro" xfId="1" xr:uid="{00000000-0005-0000-0000-000000000000}"/>
    <cellStyle name="Normal" xfId="0" builtinId="0"/>
    <cellStyle name="Normal 2" xfId="2" xr:uid="{00000000-0005-0000-0000-000004000000}"/>
    <cellStyle name="Normal 2 10" xfId="62" xr:uid="{07396D55-C4C9-424A-BA92-B03010B2EE26}"/>
    <cellStyle name="Normal 2 2" xfId="4" xr:uid="{1D969864-1984-4FA1-9613-963828305996}"/>
    <cellStyle name="Normal 2 2 2" xfId="23" xr:uid="{85F837E8-D869-4402-925E-D4C892AA2947}"/>
    <cellStyle name="Normal 2 2 2 2" xfId="71" xr:uid="{7CD46952-7AFB-470D-969F-AD6999F3ACB6}"/>
    <cellStyle name="Normal 2 2 3" xfId="24" xr:uid="{7238C088-11C6-40ED-91DD-CD6E289EB4EF}"/>
    <cellStyle name="Normal 2 2 3 2" xfId="72" xr:uid="{F10957C8-AEFE-42C4-BCED-36B4162CFF57}"/>
    <cellStyle name="Normal 2 2 4" xfId="37" xr:uid="{6E8CD6D5-CD01-4881-AAD7-C49F2F354DED}"/>
    <cellStyle name="Normal 2 2 4 2" xfId="84" xr:uid="{984AD064-1073-4A58-A5D8-4C481A4BE027}"/>
    <cellStyle name="Normal 2 2 5" xfId="39" xr:uid="{3179CD73-57C2-4092-AC3B-AD724D2BB64C}"/>
    <cellStyle name="Normal 2 2 5 2" xfId="86" xr:uid="{7D9F5A05-D5A3-4696-A954-D9170148E659}"/>
    <cellStyle name="Normal 2 2 6" xfId="48" xr:uid="{F170928E-340E-460E-A159-8668A364C8FE}"/>
    <cellStyle name="Normal 2 2 6 2" xfId="95" xr:uid="{D80A72EC-C5B1-40F7-9F65-8242F6FE7BC7}"/>
    <cellStyle name="Normal 2 2 7" xfId="13" xr:uid="{43D36DAB-2424-43A0-86CE-02CC3BE117B0}"/>
    <cellStyle name="Normal 2 2 8" xfId="63" xr:uid="{DFE57939-2B22-4593-8C67-2E96A78A244D}"/>
    <cellStyle name="Normal 2 3" xfId="16" xr:uid="{25CDD2BD-9BA0-4B19-9CC2-6E9340E59482}"/>
    <cellStyle name="Normal 2 3 2" xfId="22" xr:uid="{C60C671A-9496-4C81-9A3E-B198CB3B7FE2}"/>
    <cellStyle name="Normal 2 3 2 2" xfId="70" xr:uid="{8DC587E8-4EFB-41AA-B04E-14F7C2F5BA5D}"/>
    <cellStyle name="Normal 2 3 3" xfId="45" xr:uid="{873DF6B8-31E7-484A-A8C8-B165FE9F71AA}"/>
    <cellStyle name="Normal 2 3 3 2" xfId="92" xr:uid="{86FB0930-7D0E-45D7-A171-ACAF93391A5C}"/>
    <cellStyle name="Normal 2 3 4" xfId="54" xr:uid="{B9422176-79D0-4385-A3AD-DE29B91865B7}"/>
    <cellStyle name="Normal 2 3 4 2" xfId="101" xr:uid="{D8A03313-EADA-4932-BB22-D76F525D4029}"/>
    <cellStyle name="Normal 2 3 5" xfId="65" xr:uid="{86F89D8D-7A69-4FCE-A04C-87905387966E}"/>
    <cellStyle name="Normal 2 4" xfId="25" xr:uid="{BC43171E-2B80-4436-B8DA-67DFF4E97D91}"/>
    <cellStyle name="Normal 2 4 2" xfId="73" xr:uid="{F9EA9B4F-2F76-4BAD-9B40-B3248ADFCDCD}"/>
    <cellStyle name="Normal 2 5" xfId="26" xr:uid="{2AC40C09-869D-4A8F-B81D-FF6CBEEF24FC}"/>
    <cellStyle name="Normal 2 5 2" xfId="74" xr:uid="{356F4D22-23E0-4314-9F6F-F275BC5B76F5}"/>
    <cellStyle name="Normal 2 6" xfId="36" xr:uid="{AF2A5B81-B1F9-4607-841E-0A029158FA34}"/>
    <cellStyle name="Normal 2 6 2" xfId="83" xr:uid="{753E18D0-3C9F-4058-BBDD-C1C155AD30CA}"/>
    <cellStyle name="Normal 2 7" xfId="38" xr:uid="{22FC1D85-B7C3-4E8D-A11F-1BB223A3D249}"/>
    <cellStyle name="Normal 2 7 2" xfId="85" xr:uid="{24683141-DA06-4C9F-B5EC-DD6EBEBA5270}"/>
    <cellStyle name="Normal 2 8" xfId="47" xr:uid="{A243B75C-F544-4B36-B79C-945EE85CDCBD}"/>
    <cellStyle name="Normal 2 8 2" xfId="94" xr:uid="{3E89AA84-FC58-4F61-8BF2-8AFAA703BB1C}"/>
    <cellStyle name="Normal 2 9" xfId="12" xr:uid="{8DCACA0A-0CA8-4A73-B391-65C60BE85D6A}"/>
    <cellStyle name="Normal 3" xfId="3" xr:uid="{FBC30AB4-E71A-4466-A692-E607B1CFDEA0}"/>
    <cellStyle name="Normal 3 2" xfId="11" xr:uid="{39320CA7-C8A8-44DA-AFB6-4519904AAB6B}"/>
    <cellStyle name="Normal 3 2 10" xfId="67" xr:uid="{78C5E3FA-7761-4716-BE79-A42033A4513C}"/>
    <cellStyle name="Normal 3 2 2" xfId="14" xr:uid="{E5D60DE1-697E-426B-BDFB-11C6C377E81D}"/>
    <cellStyle name="Normal 3 2 2 2" xfId="44" xr:uid="{71B3E9C0-2200-47C5-8969-7FC96030F5AA}"/>
    <cellStyle name="Normal 3 2 2 2 2" xfId="91" xr:uid="{508D4BD7-565A-48ED-83DB-28E6EE1E60E7}"/>
    <cellStyle name="Normal 3 2 2 3" xfId="53" xr:uid="{648AE4BA-6DF6-4700-B0FD-3758FE7D809F}"/>
    <cellStyle name="Normal 3 2 2 3 2" xfId="100" xr:uid="{9214C5EE-E993-45EF-A9E8-B5B9478A32CE}"/>
    <cellStyle name="Normal 3 2 2 4" xfId="64" xr:uid="{5AE30756-351C-4DE2-B69F-3B9674D5765B}"/>
    <cellStyle name="Normal 3 2 3" xfId="27" xr:uid="{C9795B68-49F0-4B15-AC7E-0B7A75E5180C}"/>
    <cellStyle name="Normal 3 2 3 2" xfId="75" xr:uid="{57DEF4A2-EB8A-47C7-9A7B-5469C60346D5}"/>
    <cellStyle name="Normal 3 2 3 3" xfId="103" xr:uid="{EB81A55C-C5EB-462F-8B6A-CCD7B7E08AD6}"/>
    <cellStyle name="Normal 3 2 3 3 2" xfId="105" xr:uid="{E558106D-2258-4965-BAF3-65D8C73140B6}"/>
    <cellStyle name="Normal 3 2 4" xfId="28" xr:uid="{449F6A05-9C66-4E0F-85E7-C10D28D0D151}"/>
    <cellStyle name="Normal 3 2 4 2" xfId="76" xr:uid="{D461F29B-2127-4DB1-AC31-040E90A70C39}"/>
    <cellStyle name="Normal 3 2 5" xfId="6" xr:uid="{7E74DD01-1E9D-4EF4-AD42-AD0935E5B2F3}"/>
    <cellStyle name="Normal 3 2 5 2" xfId="8" xr:uid="{9DAB759A-976C-4BDB-A7F9-47F634E6F411}"/>
    <cellStyle name="Normal 3 2 5 2 2" xfId="55" xr:uid="{56A2AED6-8C7A-4D16-B944-1D1129A69687}"/>
    <cellStyle name="Normal 3 2 5 2 3" xfId="58" xr:uid="{E613F37C-86EF-4761-84C6-D2A0AB0EB48E}"/>
    <cellStyle name="Normal 3 2 5 2 4" xfId="102" xr:uid="{64A0CBBF-D79B-41C5-B4AB-DCD81F35AAA1}"/>
    <cellStyle name="Normal 3 2 5 3" xfId="10" xr:uid="{6744C616-7B0B-4C85-8BDE-DD56D26E57B3}"/>
    <cellStyle name="Normal 3 2 5 3 2" xfId="60" xr:uid="{5258198A-76A1-4F3A-A631-96F9B9EF9668}"/>
    <cellStyle name="Normal 3 2 5 4" xfId="42" xr:uid="{653BF4ED-33F8-43D1-9B5D-258A51AF402F}"/>
    <cellStyle name="Normal 3 2 5 5" xfId="57" xr:uid="{68510124-3587-4587-805C-E44AE97444BC}"/>
    <cellStyle name="Normal 3 2 5 6" xfId="89" xr:uid="{545AE485-6FD2-46AA-B751-7C1332A831D3}"/>
    <cellStyle name="Normal 3 2 6" xfId="5" xr:uid="{0FB23DFF-7D27-42CF-B431-A810BC68AA5F}"/>
    <cellStyle name="Normal 3 2 6 2" xfId="9" xr:uid="{42B09308-9701-4CF5-8E8C-E96DBFDBE0F3}"/>
    <cellStyle name="Normal 3 2 6 2 2" xfId="59" xr:uid="{3B6C0C68-F1BB-4994-AC63-838E1E1B3D09}"/>
    <cellStyle name="Normal 3 2 6 3" xfId="46" xr:uid="{E09DD606-EA88-48C0-81FF-74393E0A4687}"/>
    <cellStyle name="Normal 3 2 6 4" xfId="56" xr:uid="{E7E5DADC-181E-4DA7-AD1E-6DFEE9733B95}"/>
    <cellStyle name="Normal 3 2 6 5" xfId="93" xr:uid="{CF20D764-8F5B-48FC-B711-02F5A758EB38}"/>
    <cellStyle name="Normal 3 2 6 6" xfId="104" xr:uid="{5821FF54-085B-4047-A952-AA3B77CBA8F7}"/>
    <cellStyle name="Normal 3 2 6 6 2" xfId="106" xr:uid="{DCFC8871-1FAC-45E5-B766-044F5E427891}"/>
    <cellStyle name="Normal 3 2 7" xfId="51" xr:uid="{478F2869-34A1-446F-B179-6D915D6C4F01}"/>
    <cellStyle name="Normal 3 2 7 2" xfId="98" xr:uid="{E42143FC-4EEE-440F-916C-2267BDA98218}"/>
    <cellStyle name="Normal 3 2 8" xfId="18" xr:uid="{304D3DCA-E564-44CA-913D-D43E62437310}"/>
    <cellStyle name="Normal 3 2 9" xfId="61" xr:uid="{A281EB47-1A7B-456D-BB67-C07A7D13F74E}"/>
    <cellStyle name="Normal 3 3" xfId="29" xr:uid="{3321361D-23D3-4D78-A1D0-60B14E298B10}"/>
    <cellStyle name="Normal 3 3 2" xfId="77" xr:uid="{2433C855-4444-4F46-A7E7-61981F957C23}"/>
    <cellStyle name="Normal 3 4" xfId="30" xr:uid="{0866C0E8-45E2-4CDF-A04E-654E6799DB59}"/>
    <cellStyle name="Normal 3 4 2" xfId="78" xr:uid="{F3C4B330-E496-4616-A203-DA65DCB9F338}"/>
    <cellStyle name="Normal 3 5" xfId="40" xr:uid="{1FCEFFD4-D471-4154-8146-EF797FA26D21}"/>
    <cellStyle name="Normal 3 5 2" xfId="87" xr:uid="{5D51E905-9D70-414A-985A-751BA0670666}"/>
    <cellStyle name="Normal 3 6" xfId="49" xr:uid="{999314D1-3A12-4DFE-9727-12C003292A40}"/>
    <cellStyle name="Normal 3 6 2" xfId="96" xr:uid="{37D285D1-827E-4621-9272-D6FC303C7E8C}"/>
    <cellStyle name="Normal 3 7" xfId="17" xr:uid="{4B34D9D6-8F49-4CE5-A5D8-404FB8044507}"/>
    <cellStyle name="Normal 3 8" xfId="66" xr:uid="{7305EEAF-11F0-4C6E-9805-48F160B76338}"/>
    <cellStyle name="Normal 4" xfId="19" xr:uid="{C4443E74-D458-463C-9CCB-BE7B9FB29C93}"/>
    <cellStyle name="Normal 4 2" xfId="7" xr:uid="{FEB4FBC0-7B6B-408D-9BCF-2B9D8F74E204}"/>
    <cellStyle name="Normal 4 3" xfId="31" xr:uid="{9CA67AF4-1BAE-4075-B191-9B9B53875DF4}"/>
    <cellStyle name="Normal 4 3 2" xfId="79" xr:uid="{AEAFAF42-1BA9-42EA-80E7-97F7C9903C89}"/>
    <cellStyle name="Normal 4 4" xfId="32" xr:uid="{3D8B4200-9355-4697-9390-F70DA831BBC2}"/>
    <cellStyle name="Normal 4 4 2" xfId="80" xr:uid="{4C269B02-1EF8-40D7-B76F-218BE8047BBB}"/>
    <cellStyle name="Normal 4 5" xfId="41" xr:uid="{B0A2C66A-E7D9-450A-BFD8-06C574452171}"/>
    <cellStyle name="Normal 4 5 2" xfId="88" xr:uid="{FD1BA28F-C10C-405E-A962-87F68D8E9612}"/>
    <cellStyle name="Normal 4 6" xfId="50" xr:uid="{00282F52-0B90-4E38-B62A-96C4EF8B7A92}"/>
    <cellStyle name="Normal 4 6 2" xfId="97" xr:uid="{DFDE0297-005C-4142-B52B-3D10806A6947}"/>
    <cellStyle name="Normal 4 7" xfId="68" xr:uid="{32558B98-01B7-4256-9D08-F48D57F05FB2}"/>
    <cellStyle name="Normal 5" xfId="20" xr:uid="{2BF24BFD-CD94-4D7B-9146-F69CED4841CE}"/>
    <cellStyle name="Normal 5 2" xfId="33" xr:uid="{378C1384-9BD0-4B6E-AA35-47304BA12F73}"/>
    <cellStyle name="Normal 5 2 2" xfId="81" xr:uid="{83651EEB-DFAC-411E-963F-7C880E7C9B07}"/>
    <cellStyle name="Normal 5 3" xfId="34" xr:uid="{8CBDB832-2282-4DFA-85F3-642631225388}"/>
    <cellStyle name="Normal 5 3 2" xfId="82" xr:uid="{D11E2134-F89A-4225-BB87-5D7E52F51FFA}"/>
    <cellStyle name="Normal 5 4" xfId="43" xr:uid="{A97068F1-1728-4F81-A986-B89EE23ECC54}"/>
    <cellStyle name="Normal 5 4 2" xfId="90" xr:uid="{5E341F11-9893-4069-A1DD-98CB8FFCCCC1}"/>
    <cellStyle name="Normal 5 5" xfId="52" xr:uid="{EB58E429-B1A9-47ED-8325-A02FB52CB0DD}"/>
    <cellStyle name="Normal 5 5 2" xfId="99" xr:uid="{0282D3F2-2918-487B-8276-99D604D53E7D}"/>
    <cellStyle name="Normal 5 6" xfId="69" xr:uid="{22F7E0ED-754C-4266-8A8A-89F14B223664}"/>
    <cellStyle name="Normal 6" xfId="15" xr:uid="{4B5A5344-7AD8-481E-AF64-10FCF112354B}"/>
    <cellStyle name="Normal 7" xfId="21" xr:uid="{CD0CED66-214A-47D9-ABE3-4D5406C95456}"/>
    <cellStyle name="Normal 8" xfId="35" xr:uid="{19CB1056-CF20-4E76-8629-054768CEB1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107950</xdr:colOff>
      <xdr:row>11</xdr:row>
      <xdr:rowOff>609600</xdr:rowOff>
    </xdr:from>
    <xdr:to>
      <xdr:col>2</xdr:col>
      <xdr:colOff>139700</xdr:colOff>
      <xdr:row>11</xdr:row>
      <xdr:rowOff>615950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2ACAED-2FF4-4AA4-A54C-A484243AC0DA}"/>
            </a:ext>
          </a:extLst>
        </xdr:cNvPr>
        <xdr:cNvGrpSpPr>
          <a:grpSpLocks/>
        </xdr:cNvGrpSpPr>
      </xdr:nvGrpSpPr>
      <xdr:grpSpPr>
        <a:xfrm>
          <a:off x="1565275" y="3573780"/>
          <a:ext cx="31750" cy="4445"/>
          <a:chOff x="0" y="0"/>
          <a:chExt cx="32384" cy="6350"/>
        </a:xfrm>
      </xdr:grpSpPr>
      <xdr:sp macro="" textlink="">
        <xdr:nvSpPr>
          <xdr:cNvPr id="3" name="Graphic 2">
            <a:extLst>
              <a:ext uri="{FF2B5EF4-FFF2-40B4-BE49-F238E27FC236}">
                <a16:creationId xmlns:a16="http://schemas.microsoft.com/office/drawing/2014/main" id="{FD8B1889-DF26-FFF4-38CB-A130853CD668}"/>
              </a:ext>
            </a:extLst>
          </xdr:cNvPr>
          <xdr:cNvSpPr/>
        </xdr:nvSpPr>
        <xdr:spPr>
          <a:xfrm>
            <a:off x="0" y="3175"/>
            <a:ext cx="32384" cy="1270"/>
          </a:xfrm>
          <a:custGeom>
            <a:avLst/>
            <a:gdLst/>
            <a:ahLst/>
            <a:cxnLst/>
            <a:rect l="l" t="t" r="r" b="b"/>
            <a:pathLst>
              <a:path w="32384">
                <a:moveTo>
                  <a:pt x="0" y="0"/>
                </a:moveTo>
                <a:lnTo>
                  <a:pt x="32359" y="0"/>
                </a:lnTo>
              </a:path>
            </a:pathLst>
          </a:custGeom>
          <a:ln w="6350">
            <a:solidFill>
              <a:srgbClr val="286BC1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152401</xdr:colOff>
      <xdr:row>42</xdr:row>
      <xdr:rowOff>43181</xdr:rowOff>
    </xdr:from>
    <xdr:to>
      <xdr:col>1</xdr:col>
      <xdr:colOff>1</xdr:colOff>
      <xdr:row>42</xdr:row>
      <xdr:rowOff>88900</xdr:rowOff>
    </xdr:to>
    <xdr:grpSp>
      <xdr:nvGrpSpPr>
        <xdr:cNvPr id="4" name="Group 21">
          <a:extLst>
            <a:ext uri="{FF2B5EF4-FFF2-40B4-BE49-F238E27FC236}">
              <a16:creationId xmlns:a16="http://schemas.microsoft.com/office/drawing/2014/main" id="{CA398D58-E443-41D9-A913-82A9C05F5240}"/>
            </a:ext>
          </a:extLst>
        </xdr:cNvPr>
        <xdr:cNvGrpSpPr>
          <a:grpSpLocks/>
        </xdr:cNvGrpSpPr>
      </xdr:nvGrpSpPr>
      <xdr:grpSpPr>
        <a:xfrm flipV="1">
          <a:off x="152401" y="9627236"/>
          <a:ext cx="731520" cy="45719"/>
          <a:chOff x="0" y="0"/>
          <a:chExt cx="885825" cy="7620"/>
        </a:xfrm>
      </xdr:grpSpPr>
      <xdr:sp macro="" textlink="">
        <xdr:nvSpPr>
          <xdr:cNvPr id="5" name="Graphic 22">
            <a:extLst>
              <a:ext uri="{FF2B5EF4-FFF2-40B4-BE49-F238E27FC236}">
                <a16:creationId xmlns:a16="http://schemas.microsoft.com/office/drawing/2014/main" id="{747C86E4-DAEE-D489-D05C-38FDFF89B961}"/>
              </a:ext>
            </a:extLst>
          </xdr:cNvPr>
          <xdr:cNvSpPr/>
        </xdr:nvSpPr>
        <xdr:spPr>
          <a:xfrm>
            <a:off x="0" y="3600"/>
            <a:ext cx="885825" cy="1270"/>
          </a:xfrm>
          <a:custGeom>
            <a:avLst/>
            <a:gdLst/>
            <a:ahLst/>
            <a:cxnLst/>
            <a:rect l="l" t="t" r="r" b="b"/>
            <a:pathLst>
              <a:path w="885825">
                <a:moveTo>
                  <a:pt x="0" y="0"/>
                </a:moveTo>
                <a:lnTo>
                  <a:pt x="885675" y="0"/>
                </a:lnTo>
              </a:path>
            </a:pathLst>
          </a:custGeom>
          <a:ln w="7200">
            <a:solidFill>
              <a:srgbClr val="000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152401</xdr:colOff>
      <xdr:row>44</xdr:row>
      <xdr:rowOff>43181</xdr:rowOff>
    </xdr:from>
    <xdr:to>
      <xdr:col>1</xdr:col>
      <xdr:colOff>1</xdr:colOff>
      <xdr:row>44</xdr:row>
      <xdr:rowOff>88900</xdr:rowOff>
    </xdr:to>
    <xdr:grpSp>
      <xdr:nvGrpSpPr>
        <xdr:cNvPr id="6" name="Group 21">
          <a:extLst>
            <a:ext uri="{FF2B5EF4-FFF2-40B4-BE49-F238E27FC236}">
              <a16:creationId xmlns:a16="http://schemas.microsoft.com/office/drawing/2014/main" id="{F1E4CC2F-72EE-4C0A-85A1-F33A8F4622C8}"/>
            </a:ext>
          </a:extLst>
        </xdr:cNvPr>
        <xdr:cNvGrpSpPr>
          <a:grpSpLocks/>
        </xdr:cNvGrpSpPr>
      </xdr:nvGrpSpPr>
      <xdr:grpSpPr>
        <a:xfrm flipV="1">
          <a:off x="152401" y="10008236"/>
          <a:ext cx="731520" cy="45719"/>
          <a:chOff x="0" y="0"/>
          <a:chExt cx="885825" cy="7620"/>
        </a:xfrm>
      </xdr:grpSpPr>
      <xdr:sp macro="" textlink="">
        <xdr:nvSpPr>
          <xdr:cNvPr id="7" name="Graphic 22">
            <a:extLst>
              <a:ext uri="{FF2B5EF4-FFF2-40B4-BE49-F238E27FC236}">
                <a16:creationId xmlns:a16="http://schemas.microsoft.com/office/drawing/2014/main" id="{D89B1D8A-6E6C-C6EE-92F2-6C2A1A89DE9F}"/>
              </a:ext>
            </a:extLst>
          </xdr:cNvPr>
          <xdr:cNvSpPr/>
        </xdr:nvSpPr>
        <xdr:spPr>
          <a:xfrm>
            <a:off x="0" y="3600"/>
            <a:ext cx="885825" cy="1270"/>
          </a:xfrm>
          <a:custGeom>
            <a:avLst/>
            <a:gdLst/>
            <a:ahLst/>
            <a:cxnLst/>
            <a:rect l="l" t="t" r="r" b="b"/>
            <a:pathLst>
              <a:path w="885825">
                <a:moveTo>
                  <a:pt x="0" y="0"/>
                </a:moveTo>
                <a:lnTo>
                  <a:pt x="885675" y="0"/>
                </a:lnTo>
              </a:path>
            </a:pathLst>
          </a:custGeom>
          <a:ln w="7200">
            <a:solidFill>
              <a:srgbClr val="000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2</xdr:col>
      <xdr:colOff>984250</xdr:colOff>
      <xdr:row>13</xdr:row>
      <xdr:rowOff>114300</xdr:rowOff>
    </xdr:from>
    <xdr:to>
      <xdr:col>2</xdr:col>
      <xdr:colOff>1765935</xdr:colOff>
      <xdr:row>16</xdr:row>
      <xdr:rowOff>238125</xdr:rowOff>
    </xdr:to>
    <xdr:grpSp>
      <xdr:nvGrpSpPr>
        <xdr:cNvPr id="8" name="Group 5">
          <a:extLst>
            <a:ext uri="{FF2B5EF4-FFF2-40B4-BE49-F238E27FC236}">
              <a16:creationId xmlns:a16="http://schemas.microsoft.com/office/drawing/2014/main" id="{B8AFC13E-A3F2-4393-B345-5A81D14FE274}"/>
            </a:ext>
          </a:extLst>
        </xdr:cNvPr>
        <xdr:cNvGrpSpPr>
          <a:grpSpLocks/>
        </xdr:cNvGrpSpPr>
      </xdr:nvGrpSpPr>
      <xdr:grpSpPr>
        <a:xfrm>
          <a:off x="2441575" y="3924300"/>
          <a:ext cx="777875" cy="586740"/>
          <a:chOff x="0" y="0"/>
          <a:chExt cx="781685" cy="606425"/>
        </a:xfrm>
      </xdr:grpSpPr>
      <xdr:pic>
        <xdr:nvPicPr>
          <xdr:cNvPr id="9" name="Image 8">
            <a:extLst>
              <a:ext uri="{FF2B5EF4-FFF2-40B4-BE49-F238E27FC236}">
                <a16:creationId xmlns:a16="http://schemas.microsoft.com/office/drawing/2014/main" id="{57F79336-21BF-C84B-A636-7CE17AB44D39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0"/>
            <a:ext cx="785992" cy="6096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927100</xdr:colOff>
      <xdr:row>19</xdr:row>
      <xdr:rowOff>114300</xdr:rowOff>
    </xdr:from>
    <xdr:to>
      <xdr:col>2</xdr:col>
      <xdr:colOff>1767840</xdr:colOff>
      <xdr:row>21</xdr:row>
      <xdr:rowOff>148590</xdr:rowOff>
    </xdr:to>
    <xdr:grpSp>
      <xdr:nvGrpSpPr>
        <xdr:cNvPr id="10" name="Group 7">
          <a:extLst>
            <a:ext uri="{FF2B5EF4-FFF2-40B4-BE49-F238E27FC236}">
              <a16:creationId xmlns:a16="http://schemas.microsoft.com/office/drawing/2014/main" id="{EFE3D858-A440-4652-82D1-F81517C38017}"/>
            </a:ext>
          </a:extLst>
        </xdr:cNvPr>
        <xdr:cNvGrpSpPr>
          <a:grpSpLocks/>
        </xdr:cNvGrpSpPr>
      </xdr:nvGrpSpPr>
      <xdr:grpSpPr>
        <a:xfrm>
          <a:off x="2380615" y="4983480"/>
          <a:ext cx="846455" cy="346710"/>
          <a:chOff x="0" y="0"/>
          <a:chExt cx="840740" cy="358140"/>
        </a:xfrm>
      </xdr:grpSpPr>
      <xdr:pic>
        <xdr:nvPicPr>
          <xdr:cNvPr id="11" name="Image 10">
            <a:extLst>
              <a:ext uri="{FF2B5EF4-FFF2-40B4-BE49-F238E27FC236}">
                <a16:creationId xmlns:a16="http://schemas.microsoft.com/office/drawing/2014/main" id="{4F657965-59C4-89C8-13C5-53C71126CF5F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0" y="0"/>
            <a:ext cx="841534" cy="35833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844550</xdr:colOff>
      <xdr:row>25</xdr:row>
      <xdr:rowOff>133350</xdr:rowOff>
    </xdr:from>
    <xdr:to>
      <xdr:col>2</xdr:col>
      <xdr:colOff>1881505</xdr:colOff>
      <xdr:row>27</xdr:row>
      <xdr:rowOff>134620</xdr:rowOff>
    </xdr:to>
    <xdr:grpSp>
      <xdr:nvGrpSpPr>
        <xdr:cNvPr id="12" name="Group 3">
          <a:extLst>
            <a:ext uri="{FF2B5EF4-FFF2-40B4-BE49-F238E27FC236}">
              <a16:creationId xmlns:a16="http://schemas.microsoft.com/office/drawing/2014/main" id="{E9587B62-F7E0-4097-9E73-9547A1379E11}"/>
            </a:ext>
          </a:extLst>
        </xdr:cNvPr>
        <xdr:cNvGrpSpPr>
          <a:grpSpLocks/>
        </xdr:cNvGrpSpPr>
      </xdr:nvGrpSpPr>
      <xdr:grpSpPr>
        <a:xfrm>
          <a:off x="2298065" y="6065520"/>
          <a:ext cx="1042670" cy="313690"/>
          <a:chOff x="0" y="0"/>
          <a:chExt cx="1036955" cy="325120"/>
        </a:xfrm>
      </xdr:grpSpPr>
      <xdr:pic>
        <xdr:nvPicPr>
          <xdr:cNvPr id="13" name="Image 12">
            <a:extLst>
              <a:ext uri="{FF2B5EF4-FFF2-40B4-BE49-F238E27FC236}">
                <a16:creationId xmlns:a16="http://schemas.microsoft.com/office/drawing/2014/main" id="{DBAE7DCE-2DBF-0FC8-7810-7A62C47F12CB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030574" cy="323088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812800</xdr:colOff>
      <xdr:row>31</xdr:row>
      <xdr:rowOff>76200</xdr:rowOff>
    </xdr:from>
    <xdr:to>
      <xdr:col>2</xdr:col>
      <xdr:colOff>1849755</xdr:colOff>
      <xdr:row>33</xdr:row>
      <xdr:rowOff>77470</xdr:rowOff>
    </xdr:to>
    <xdr:grpSp>
      <xdr:nvGrpSpPr>
        <xdr:cNvPr id="14" name="Group 3">
          <a:extLst>
            <a:ext uri="{FF2B5EF4-FFF2-40B4-BE49-F238E27FC236}">
              <a16:creationId xmlns:a16="http://schemas.microsoft.com/office/drawing/2014/main" id="{86EED1F1-46E9-41AE-8697-64DABD2B6620}"/>
            </a:ext>
          </a:extLst>
        </xdr:cNvPr>
        <xdr:cNvGrpSpPr>
          <a:grpSpLocks/>
        </xdr:cNvGrpSpPr>
      </xdr:nvGrpSpPr>
      <xdr:grpSpPr>
        <a:xfrm>
          <a:off x="2266315" y="7063740"/>
          <a:ext cx="1042670" cy="313690"/>
          <a:chOff x="0" y="0"/>
          <a:chExt cx="1036955" cy="325120"/>
        </a:xfrm>
      </xdr:grpSpPr>
      <xdr:pic>
        <xdr:nvPicPr>
          <xdr:cNvPr id="15" name="Image 14">
            <a:extLst>
              <a:ext uri="{FF2B5EF4-FFF2-40B4-BE49-F238E27FC236}">
                <a16:creationId xmlns:a16="http://schemas.microsoft.com/office/drawing/2014/main" id="{A9C7CECF-F48B-97AF-15AF-DB0A285CCEB2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030574" cy="323088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1333500</xdr:colOff>
      <xdr:row>14</xdr:row>
      <xdr:rowOff>0</xdr:rowOff>
    </xdr:from>
    <xdr:to>
      <xdr:col>5</xdr:col>
      <xdr:colOff>1011555</xdr:colOff>
      <xdr:row>16</xdr:row>
      <xdr:rowOff>7620</xdr:rowOff>
    </xdr:to>
    <xdr:grpSp>
      <xdr:nvGrpSpPr>
        <xdr:cNvPr id="16" name="Group 3">
          <a:extLst>
            <a:ext uri="{FF2B5EF4-FFF2-40B4-BE49-F238E27FC236}">
              <a16:creationId xmlns:a16="http://schemas.microsoft.com/office/drawing/2014/main" id="{DF86654B-B6B9-43BB-92D1-ECD3BAB2CD61}"/>
            </a:ext>
          </a:extLst>
        </xdr:cNvPr>
        <xdr:cNvGrpSpPr>
          <a:grpSpLocks/>
        </xdr:cNvGrpSpPr>
      </xdr:nvGrpSpPr>
      <xdr:grpSpPr>
        <a:xfrm>
          <a:off x="5715000" y="3970020"/>
          <a:ext cx="1015365" cy="310515"/>
          <a:chOff x="0" y="0"/>
          <a:chExt cx="1036955" cy="325120"/>
        </a:xfrm>
      </xdr:grpSpPr>
      <xdr:pic>
        <xdr:nvPicPr>
          <xdr:cNvPr id="17" name="Image 16">
            <a:extLst>
              <a:ext uri="{FF2B5EF4-FFF2-40B4-BE49-F238E27FC236}">
                <a16:creationId xmlns:a16="http://schemas.microsoft.com/office/drawing/2014/main" id="{D6BA2969-5915-494E-AC07-2542517DB88A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030574" cy="323088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1301750</xdr:colOff>
      <xdr:row>19</xdr:row>
      <xdr:rowOff>107950</xdr:rowOff>
    </xdr:from>
    <xdr:to>
      <xdr:col>5</xdr:col>
      <xdr:colOff>986155</xdr:colOff>
      <xdr:row>21</xdr:row>
      <xdr:rowOff>109220</xdr:rowOff>
    </xdr:to>
    <xdr:grpSp>
      <xdr:nvGrpSpPr>
        <xdr:cNvPr id="18" name="Group 3">
          <a:extLst>
            <a:ext uri="{FF2B5EF4-FFF2-40B4-BE49-F238E27FC236}">
              <a16:creationId xmlns:a16="http://schemas.microsoft.com/office/drawing/2014/main" id="{FA9245CB-0565-49B9-9900-7AF773404E47}"/>
            </a:ext>
          </a:extLst>
        </xdr:cNvPr>
        <xdr:cNvGrpSpPr>
          <a:grpSpLocks/>
        </xdr:cNvGrpSpPr>
      </xdr:nvGrpSpPr>
      <xdr:grpSpPr>
        <a:xfrm>
          <a:off x="5711825" y="4979035"/>
          <a:ext cx="989330" cy="313690"/>
          <a:chOff x="0" y="0"/>
          <a:chExt cx="1036955" cy="325120"/>
        </a:xfrm>
      </xdr:grpSpPr>
      <xdr:pic>
        <xdr:nvPicPr>
          <xdr:cNvPr id="19" name="Image 18">
            <a:extLst>
              <a:ext uri="{FF2B5EF4-FFF2-40B4-BE49-F238E27FC236}">
                <a16:creationId xmlns:a16="http://schemas.microsoft.com/office/drawing/2014/main" id="{B9EE56BC-DB23-FE34-9D0A-D1E08BFDEE17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030574" cy="323088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209550</xdr:colOff>
      <xdr:row>25</xdr:row>
      <xdr:rowOff>82550</xdr:rowOff>
    </xdr:from>
    <xdr:to>
      <xdr:col>5</xdr:col>
      <xdr:colOff>944880</xdr:colOff>
      <xdr:row>27</xdr:row>
      <xdr:rowOff>153670</xdr:rowOff>
    </xdr:to>
    <xdr:grpSp>
      <xdr:nvGrpSpPr>
        <xdr:cNvPr id="20" name="Group 13">
          <a:extLst>
            <a:ext uri="{FF2B5EF4-FFF2-40B4-BE49-F238E27FC236}">
              <a16:creationId xmlns:a16="http://schemas.microsoft.com/office/drawing/2014/main" id="{D86A86BA-F4E2-4BE1-8C82-2C312537383A}"/>
            </a:ext>
          </a:extLst>
        </xdr:cNvPr>
        <xdr:cNvGrpSpPr>
          <a:grpSpLocks/>
        </xdr:cNvGrpSpPr>
      </xdr:nvGrpSpPr>
      <xdr:grpSpPr>
        <a:xfrm>
          <a:off x="5928360" y="6009005"/>
          <a:ext cx="733425" cy="385445"/>
          <a:chOff x="0" y="0"/>
          <a:chExt cx="735330" cy="394970"/>
        </a:xfrm>
      </xdr:grpSpPr>
      <xdr:pic>
        <xdr:nvPicPr>
          <xdr:cNvPr id="21" name="Image 20">
            <a:extLst>
              <a:ext uri="{FF2B5EF4-FFF2-40B4-BE49-F238E27FC236}">
                <a16:creationId xmlns:a16="http://schemas.microsoft.com/office/drawing/2014/main" id="{3E2D5F30-3B3B-6398-E7A3-881D58515DF9}"/>
              </a:ext>
            </a:extLst>
          </xdr:cNvPr>
          <xdr:cNvPicPr/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0" y="0"/>
            <a:ext cx="731773" cy="393191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241300</xdr:colOff>
      <xdr:row>31</xdr:row>
      <xdr:rowOff>120650</xdr:rowOff>
    </xdr:from>
    <xdr:to>
      <xdr:col>5</xdr:col>
      <xdr:colOff>943610</xdr:colOff>
      <xdr:row>33</xdr:row>
      <xdr:rowOff>142875</xdr:rowOff>
    </xdr:to>
    <xdr:grpSp>
      <xdr:nvGrpSpPr>
        <xdr:cNvPr id="22" name="Group 15">
          <a:extLst>
            <a:ext uri="{FF2B5EF4-FFF2-40B4-BE49-F238E27FC236}">
              <a16:creationId xmlns:a16="http://schemas.microsoft.com/office/drawing/2014/main" id="{EAF1A9A1-5034-4C1D-B5E1-008B3B5A86AD}"/>
            </a:ext>
          </a:extLst>
        </xdr:cNvPr>
        <xdr:cNvGrpSpPr>
          <a:grpSpLocks/>
        </xdr:cNvGrpSpPr>
      </xdr:nvGrpSpPr>
      <xdr:grpSpPr>
        <a:xfrm>
          <a:off x="5954395" y="7106285"/>
          <a:ext cx="706120" cy="338455"/>
          <a:chOff x="0" y="0"/>
          <a:chExt cx="702310" cy="346075"/>
        </a:xfrm>
      </xdr:grpSpPr>
      <xdr:pic>
        <xdr:nvPicPr>
          <xdr:cNvPr id="23" name="Image 22">
            <a:extLst>
              <a:ext uri="{FF2B5EF4-FFF2-40B4-BE49-F238E27FC236}">
                <a16:creationId xmlns:a16="http://schemas.microsoft.com/office/drawing/2014/main" id="{769AEA80-7774-C40F-ECCF-373FF3652A8A}"/>
              </a:ext>
            </a:extLst>
          </xdr:cNvPr>
          <xdr:cNvPicPr/>
        </xdr:nvPicPr>
        <xdr:blipFill>
          <a:blip xmlns:r="http://schemas.openxmlformats.org/officeDocument/2006/relationships" r:embed="rId5" cstate="print"/>
          <a:stretch>
            <a:fillRect/>
          </a:stretch>
        </xdr:blipFill>
        <xdr:spPr>
          <a:xfrm>
            <a:off x="0" y="0"/>
            <a:ext cx="698595" cy="344424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2</xdr:col>
      <xdr:colOff>0</xdr:colOff>
      <xdr:row>2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/>
        </xdr:cNvSpPr>
      </xdr:nvSpPr>
      <xdr:spPr bwMode="auto">
        <a:xfrm>
          <a:off x="4008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" name="AutoShap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" name="AutoShape 10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" name="AutoShape 1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" name="AutoShape 1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" name="AutoShape 14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" name="AutoShape 15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" name="AutoShape 16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" name="AutoShape 18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" name="AutoShape 19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" name="AutoShape 20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" name="AutoShape 2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9" name="AutoShape 23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0" name="AutoShape 24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0.2\affaires$\Sanofi\Montpellier\05VF156-DI%20120-REAM%20BAT%20CENT%20-%20OR%20-%20TR3\ETUDES\JR%20300\JR302-DI120-APD-AUV-FLG-NC-02-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DONNEES DE BASE"/>
      <sheetName val="RECAP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3597F-04B2-4196-95EF-BFC9FC50EA2E}">
  <dimension ref="A1:F46"/>
  <sheetViews>
    <sheetView tabSelected="1" topLeftCell="A19" workbookViewId="0">
      <selection activeCell="J42" sqref="J42"/>
    </sheetView>
  </sheetViews>
  <sheetFormatPr baseColWidth="10" defaultColWidth="11.42578125" defaultRowHeight="12.75" x14ac:dyDescent="0.2"/>
  <cols>
    <col min="1" max="1" width="13.28515625" style="71" customWidth="1"/>
    <col min="2" max="2" width="8.5703125" style="71" customWidth="1"/>
    <col min="3" max="3" width="28.85546875" style="71" customWidth="1"/>
    <col min="4" max="4" width="15.5703125" style="71" customWidth="1"/>
    <col min="5" max="5" width="19.42578125" style="71" customWidth="1"/>
    <col min="6" max="6" width="16.7109375" style="71" customWidth="1"/>
    <col min="7" max="16384" width="11.42578125" style="71"/>
  </cols>
  <sheetData>
    <row r="1" spans="1:6" ht="57.95" customHeight="1" x14ac:dyDescent="0.2">
      <c r="A1" s="135" t="s">
        <v>50</v>
      </c>
      <c r="B1" s="136"/>
      <c r="C1" s="136"/>
      <c r="D1" s="136"/>
      <c r="E1" s="136"/>
      <c r="F1" s="137"/>
    </row>
    <row r="2" spans="1:6" ht="17.25" x14ac:dyDescent="0.2">
      <c r="A2" s="138"/>
      <c r="B2" s="139"/>
      <c r="C2" s="139"/>
      <c r="D2" s="139"/>
      <c r="E2" s="139"/>
      <c r="F2" s="140"/>
    </row>
    <row r="3" spans="1:6" ht="15.95" customHeight="1" x14ac:dyDescent="0.2">
      <c r="A3" s="138" t="s">
        <v>51</v>
      </c>
      <c r="B3" s="139"/>
      <c r="C3" s="139"/>
      <c r="D3" s="139"/>
      <c r="E3" s="139"/>
      <c r="F3" s="140"/>
    </row>
    <row r="4" spans="1:6" ht="18" thickBot="1" x14ac:dyDescent="0.25">
      <c r="A4" s="141"/>
      <c r="B4" s="142"/>
      <c r="C4" s="142"/>
      <c r="D4" s="142"/>
      <c r="E4" s="142"/>
      <c r="F4" s="143"/>
    </row>
    <row r="5" spans="1:6" ht="18" thickBot="1" x14ac:dyDescent="0.25">
      <c r="A5" s="121" t="s">
        <v>52</v>
      </c>
      <c r="B5" s="122"/>
      <c r="C5" s="122"/>
      <c r="D5" s="122"/>
      <c r="E5" s="122"/>
      <c r="F5" s="123"/>
    </row>
    <row r="6" spans="1:6" ht="39" customHeight="1" x14ac:dyDescent="0.2">
      <c r="A6" s="132" t="s">
        <v>53</v>
      </c>
      <c r="B6" s="133"/>
      <c r="C6" s="133"/>
      <c r="D6" s="133"/>
      <c r="E6" s="133"/>
      <c r="F6" s="134"/>
    </row>
    <row r="7" spans="1:6" ht="12.6" customHeight="1" x14ac:dyDescent="0.2">
      <c r="A7" s="115" t="s">
        <v>54</v>
      </c>
      <c r="B7" s="116"/>
      <c r="C7" s="116"/>
      <c r="D7" s="116"/>
      <c r="E7" s="116"/>
      <c r="F7" s="117"/>
    </row>
    <row r="8" spans="1:6" ht="12.6" customHeight="1" x14ac:dyDescent="0.2">
      <c r="A8" s="115" t="s">
        <v>55</v>
      </c>
      <c r="B8" s="116"/>
      <c r="C8" s="116"/>
      <c r="D8" s="116"/>
      <c r="E8" s="116"/>
      <c r="F8" s="117"/>
    </row>
    <row r="9" spans="1:6" ht="14.25" thickBot="1" x14ac:dyDescent="0.25">
      <c r="A9" s="118"/>
      <c r="B9" s="119"/>
      <c r="C9" s="119"/>
      <c r="D9" s="119"/>
      <c r="E9" s="119"/>
      <c r="F9" s="120"/>
    </row>
    <row r="10" spans="1:6" ht="16.5" customHeight="1" thickBot="1" x14ac:dyDescent="0.25">
      <c r="A10" s="121" t="s">
        <v>43</v>
      </c>
      <c r="B10" s="122"/>
      <c r="C10" s="123"/>
      <c r="D10" s="122" t="s">
        <v>62</v>
      </c>
      <c r="E10" s="122"/>
      <c r="F10" s="123"/>
    </row>
    <row r="11" spans="1:6" x14ac:dyDescent="0.2">
      <c r="A11" s="124" t="s">
        <v>63</v>
      </c>
      <c r="B11" s="125"/>
      <c r="C11" s="126"/>
      <c r="D11" s="124" t="s">
        <v>64</v>
      </c>
      <c r="E11" s="125"/>
      <c r="F11" s="126"/>
    </row>
    <row r="12" spans="1:6" ht="50.1" customHeight="1" thickBot="1" x14ac:dyDescent="0.25">
      <c r="A12" s="84"/>
      <c r="B12" s="85"/>
      <c r="C12" s="86"/>
      <c r="D12" s="84"/>
      <c r="E12" s="85"/>
      <c r="F12" s="86"/>
    </row>
    <row r="13" spans="1:6" ht="16.5" customHeight="1" thickBot="1" x14ac:dyDescent="0.25">
      <c r="A13" s="121" t="s">
        <v>56</v>
      </c>
      <c r="B13" s="122"/>
      <c r="C13" s="123"/>
      <c r="D13" s="72"/>
      <c r="E13" s="127"/>
      <c r="F13" s="128"/>
    </row>
    <row r="14" spans="1:6" x14ac:dyDescent="0.2">
      <c r="A14" s="129"/>
      <c r="B14" s="130"/>
      <c r="C14" s="130"/>
      <c r="D14" s="130"/>
      <c r="E14" s="130"/>
      <c r="F14" s="131"/>
    </row>
    <row r="15" spans="1:6" ht="12.6" customHeight="1" x14ac:dyDescent="0.2">
      <c r="A15" s="110" t="s">
        <v>65</v>
      </c>
      <c r="B15" s="111"/>
      <c r="C15" s="73"/>
      <c r="D15" s="111" t="s">
        <v>70</v>
      </c>
      <c r="E15" s="111"/>
      <c r="F15" s="74"/>
    </row>
    <row r="16" spans="1:6" ht="12.6" customHeight="1" x14ac:dyDescent="0.2">
      <c r="A16" s="84" t="s">
        <v>66</v>
      </c>
      <c r="B16" s="85"/>
      <c r="C16" s="85"/>
      <c r="D16" s="85" t="s">
        <v>75</v>
      </c>
      <c r="E16" s="85"/>
      <c r="F16" s="86"/>
    </row>
    <row r="17" spans="1:6" ht="23.1" customHeight="1" x14ac:dyDescent="0.2">
      <c r="A17" s="84"/>
      <c r="B17" s="85"/>
      <c r="C17" s="85"/>
      <c r="D17" s="85"/>
      <c r="E17" s="85"/>
      <c r="F17" s="86"/>
    </row>
    <row r="18" spans="1:6" ht="12.6" customHeight="1" x14ac:dyDescent="0.2">
      <c r="A18" s="84"/>
      <c r="B18" s="85"/>
      <c r="C18" s="85"/>
      <c r="D18" s="85"/>
      <c r="E18" s="85"/>
      <c r="F18" s="86"/>
    </row>
    <row r="19" spans="1:6" ht="12.6" customHeight="1" x14ac:dyDescent="0.2">
      <c r="A19" s="84"/>
      <c r="B19" s="85"/>
      <c r="C19" s="85"/>
      <c r="D19" s="85"/>
      <c r="E19" s="85"/>
      <c r="F19" s="86"/>
    </row>
    <row r="20" spans="1:6" x14ac:dyDescent="0.2">
      <c r="A20" s="112"/>
      <c r="B20" s="113"/>
      <c r="C20" s="113"/>
      <c r="D20" s="113"/>
      <c r="E20" s="113"/>
      <c r="F20" s="114"/>
    </row>
    <row r="21" spans="1:6" ht="12.6" customHeight="1" x14ac:dyDescent="0.2">
      <c r="A21" s="110" t="s">
        <v>67</v>
      </c>
      <c r="B21" s="111"/>
      <c r="C21" s="73"/>
      <c r="D21" s="111" t="s">
        <v>71</v>
      </c>
      <c r="E21" s="111"/>
      <c r="F21" s="74"/>
    </row>
    <row r="22" spans="1:6" ht="12.6" customHeight="1" x14ac:dyDescent="0.2">
      <c r="A22" s="84" t="s">
        <v>74</v>
      </c>
      <c r="B22" s="85"/>
      <c r="C22" s="85"/>
      <c r="D22" s="85" t="s">
        <v>77</v>
      </c>
      <c r="E22" s="85"/>
      <c r="F22" s="86"/>
    </row>
    <row r="23" spans="1:6" ht="23.1" customHeight="1" x14ac:dyDescent="0.2">
      <c r="A23" s="84"/>
      <c r="B23" s="85"/>
      <c r="C23" s="85"/>
      <c r="D23" s="85"/>
      <c r="E23" s="85"/>
      <c r="F23" s="86"/>
    </row>
    <row r="24" spans="1:6" ht="12.6" customHeight="1" x14ac:dyDescent="0.2">
      <c r="A24" s="84"/>
      <c r="B24" s="85"/>
      <c r="C24" s="85"/>
      <c r="D24" s="85"/>
      <c r="E24" s="85"/>
      <c r="F24" s="86"/>
    </row>
    <row r="25" spans="1:6" ht="12.6" customHeight="1" x14ac:dyDescent="0.2">
      <c r="A25" s="84"/>
      <c r="B25" s="85"/>
      <c r="C25" s="85"/>
      <c r="D25" s="85"/>
      <c r="E25" s="85"/>
      <c r="F25" s="86"/>
    </row>
    <row r="26" spans="1:6" x14ac:dyDescent="0.2">
      <c r="A26" s="112"/>
      <c r="B26" s="113"/>
      <c r="C26" s="113"/>
      <c r="D26" s="113"/>
      <c r="E26" s="113"/>
      <c r="F26" s="114"/>
    </row>
    <row r="27" spans="1:6" ht="12.6" customHeight="1" x14ac:dyDescent="0.2">
      <c r="A27" s="110" t="s">
        <v>68</v>
      </c>
      <c r="B27" s="111"/>
      <c r="C27" s="73"/>
      <c r="D27" s="111" t="s">
        <v>72</v>
      </c>
      <c r="E27" s="111"/>
      <c r="F27" s="74"/>
    </row>
    <row r="28" spans="1:6" ht="12.6" customHeight="1" x14ac:dyDescent="0.2">
      <c r="A28" s="84" t="s">
        <v>75</v>
      </c>
      <c r="B28" s="85"/>
      <c r="C28" s="85"/>
      <c r="D28" s="85" t="s">
        <v>78</v>
      </c>
      <c r="E28" s="85"/>
      <c r="F28" s="86"/>
    </row>
    <row r="29" spans="1:6" ht="23.1" customHeight="1" x14ac:dyDescent="0.2">
      <c r="A29" s="84"/>
      <c r="B29" s="85"/>
      <c r="C29" s="85"/>
      <c r="D29" s="85"/>
      <c r="E29" s="85"/>
      <c r="F29" s="86"/>
    </row>
    <row r="30" spans="1:6" ht="12.6" customHeight="1" x14ac:dyDescent="0.2">
      <c r="A30" s="84"/>
      <c r="B30" s="85"/>
      <c r="C30" s="85"/>
      <c r="D30" s="85"/>
      <c r="E30" s="85"/>
      <c r="F30" s="86"/>
    </row>
    <row r="31" spans="1:6" ht="12.6" customHeight="1" x14ac:dyDescent="0.2">
      <c r="A31" s="84"/>
      <c r="B31" s="85"/>
      <c r="C31" s="85"/>
      <c r="D31" s="85"/>
      <c r="E31" s="85"/>
      <c r="F31" s="86"/>
    </row>
    <row r="32" spans="1:6" x14ac:dyDescent="0.2">
      <c r="A32" s="112"/>
      <c r="B32" s="113"/>
      <c r="C32" s="113"/>
      <c r="D32" s="113"/>
      <c r="E32" s="113"/>
      <c r="F32" s="114"/>
    </row>
    <row r="33" spans="1:6" ht="12.6" customHeight="1" x14ac:dyDescent="0.2">
      <c r="A33" s="110" t="s">
        <v>69</v>
      </c>
      <c r="B33" s="111"/>
      <c r="C33" s="73"/>
      <c r="D33" s="111" t="s">
        <v>73</v>
      </c>
      <c r="E33" s="111"/>
      <c r="F33" s="74"/>
    </row>
    <row r="34" spans="1:6" ht="12.6" customHeight="1" x14ac:dyDescent="0.2">
      <c r="A34" s="84" t="s">
        <v>76</v>
      </c>
      <c r="B34" s="85"/>
      <c r="C34" s="85"/>
      <c r="D34" s="85" t="s">
        <v>79</v>
      </c>
      <c r="E34" s="85"/>
      <c r="F34" s="86"/>
    </row>
    <row r="35" spans="1:6" ht="23.1" customHeight="1" x14ac:dyDescent="0.2">
      <c r="A35" s="84"/>
      <c r="B35" s="85"/>
      <c r="C35" s="85"/>
      <c r="D35" s="85"/>
      <c r="E35" s="85"/>
      <c r="F35" s="86"/>
    </row>
    <row r="36" spans="1:6" ht="12.6" customHeight="1" x14ac:dyDescent="0.2">
      <c r="A36" s="84"/>
      <c r="B36" s="85"/>
      <c r="C36" s="85"/>
      <c r="D36" s="85"/>
      <c r="E36" s="85"/>
      <c r="F36" s="86"/>
    </row>
    <row r="37" spans="1:6" ht="12.6" customHeight="1" x14ac:dyDescent="0.2">
      <c r="A37" s="84"/>
      <c r="B37" s="85"/>
      <c r="C37" s="85"/>
      <c r="D37" s="85"/>
      <c r="E37" s="85"/>
      <c r="F37" s="86"/>
    </row>
    <row r="38" spans="1:6" ht="14.25" thickBot="1" x14ac:dyDescent="0.25">
      <c r="A38" s="87"/>
      <c r="B38" s="88"/>
      <c r="C38" s="88"/>
      <c r="D38" s="88"/>
      <c r="E38" s="88"/>
      <c r="F38" s="89"/>
    </row>
    <row r="39" spans="1:6" ht="25.5" customHeight="1" x14ac:dyDescent="0.2">
      <c r="A39" s="75"/>
      <c r="B39" s="90" t="s">
        <v>176</v>
      </c>
      <c r="C39" s="91"/>
      <c r="D39" s="91"/>
      <c r="E39" s="92"/>
      <c r="F39" s="99" t="s">
        <v>229</v>
      </c>
    </row>
    <row r="40" spans="1:6" ht="51" customHeight="1" x14ac:dyDescent="0.2">
      <c r="A40" s="75"/>
      <c r="B40" s="93"/>
      <c r="C40" s="94"/>
      <c r="D40" s="94"/>
      <c r="E40" s="95"/>
      <c r="F40" s="100"/>
    </row>
    <row r="41" spans="1:6" ht="15" thickBot="1" x14ac:dyDescent="0.25">
      <c r="A41" s="76" t="s">
        <v>57</v>
      </c>
      <c r="B41" s="96"/>
      <c r="C41" s="97"/>
      <c r="D41" s="97"/>
      <c r="E41" s="98"/>
      <c r="F41" s="100"/>
    </row>
    <row r="42" spans="1:6" ht="15" thickBot="1" x14ac:dyDescent="0.25">
      <c r="A42" s="75"/>
      <c r="B42" s="77" t="s">
        <v>58</v>
      </c>
      <c r="C42" s="102" t="s">
        <v>59</v>
      </c>
      <c r="D42" s="103"/>
      <c r="E42" s="78" t="s">
        <v>60</v>
      </c>
      <c r="F42" s="100"/>
    </row>
    <row r="43" spans="1:6" ht="15" thickBot="1" x14ac:dyDescent="0.25">
      <c r="A43" s="75"/>
      <c r="B43" s="79" t="s">
        <v>228</v>
      </c>
      <c r="C43" s="102" t="s">
        <v>230</v>
      </c>
      <c r="D43" s="103"/>
      <c r="E43" s="80">
        <v>46112</v>
      </c>
      <c r="F43" s="100"/>
    </row>
    <row r="44" spans="1:6" ht="15" thickBot="1" x14ac:dyDescent="0.25">
      <c r="A44" s="81">
        <v>46112</v>
      </c>
      <c r="B44" s="82" t="s">
        <v>42</v>
      </c>
      <c r="C44" s="102" t="s">
        <v>169</v>
      </c>
      <c r="D44" s="103"/>
      <c r="E44" s="80">
        <v>45939</v>
      </c>
      <c r="F44" s="100"/>
    </row>
    <row r="45" spans="1:6" x14ac:dyDescent="0.2">
      <c r="A45" s="75"/>
      <c r="B45" s="104" t="s">
        <v>61</v>
      </c>
      <c r="C45" s="105"/>
      <c r="D45" s="105"/>
      <c r="E45" s="106"/>
      <c r="F45" s="100"/>
    </row>
    <row r="46" spans="1:6" ht="14.25" thickBot="1" x14ac:dyDescent="0.25">
      <c r="A46" s="83" t="s">
        <v>170</v>
      </c>
      <c r="B46" s="107"/>
      <c r="C46" s="108"/>
      <c r="D46" s="108"/>
      <c r="E46" s="109"/>
      <c r="F46" s="101"/>
    </row>
  </sheetData>
  <mergeCells count="42">
    <mergeCell ref="A6:F6"/>
    <mergeCell ref="A1:F1"/>
    <mergeCell ref="A2:F2"/>
    <mergeCell ref="A3:F3"/>
    <mergeCell ref="A4:F4"/>
    <mergeCell ref="A5:F5"/>
    <mergeCell ref="A16:C19"/>
    <mergeCell ref="D16:F19"/>
    <mergeCell ref="A7:F7"/>
    <mergeCell ref="A8:F8"/>
    <mergeCell ref="A9:F9"/>
    <mergeCell ref="A10:C10"/>
    <mergeCell ref="D10:F10"/>
    <mergeCell ref="A11:C12"/>
    <mergeCell ref="D11:F12"/>
    <mergeCell ref="A13:C13"/>
    <mergeCell ref="E13:F13"/>
    <mergeCell ref="A14:F14"/>
    <mergeCell ref="A15:B15"/>
    <mergeCell ref="D15:E15"/>
    <mergeCell ref="A33:B33"/>
    <mergeCell ref="D33:E33"/>
    <mergeCell ref="A20:F20"/>
    <mergeCell ref="A21:B21"/>
    <mergeCell ref="D21:E21"/>
    <mergeCell ref="A22:C25"/>
    <mergeCell ref="D22:F25"/>
    <mergeCell ref="A26:F26"/>
    <mergeCell ref="A27:B27"/>
    <mergeCell ref="D27:E27"/>
    <mergeCell ref="A28:C31"/>
    <mergeCell ref="D28:F31"/>
    <mergeCell ref="A32:F32"/>
    <mergeCell ref="A34:C37"/>
    <mergeCell ref="D34:F37"/>
    <mergeCell ref="A38:F38"/>
    <mergeCell ref="B39:E41"/>
    <mergeCell ref="F39:F46"/>
    <mergeCell ref="C42:D42"/>
    <mergeCell ref="C43:D43"/>
    <mergeCell ref="B45:E46"/>
    <mergeCell ref="C44:D44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FD948-46CF-4A20-A9BB-766468873DDF}">
  <sheetPr>
    <pageSetUpPr fitToPage="1"/>
  </sheetPr>
  <dimension ref="A1:A38"/>
  <sheetViews>
    <sheetView view="pageLayout" topLeftCell="A18" zoomScaleNormal="100" zoomScaleSheetLayoutView="100" workbookViewId="0">
      <selection activeCell="A42" sqref="A42"/>
    </sheetView>
  </sheetViews>
  <sheetFormatPr baseColWidth="10" defaultColWidth="11.5703125" defaultRowHeight="12.75" x14ac:dyDescent="0.2"/>
  <cols>
    <col min="1" max="1" width="156.85546875" style="5" customWidth="1"/>
    <col min="2" max="16384" width="11.5703125" style="5"/>
  </cols>
  <sheetData>
    <row r="1" spans="1:1" ht="12.75" customHeight="1" thickBot="1" x14ac:dyDescent="0.25">
      <c r="A1" s="6"/>
    </row>
    <row r="2" spans="1:1" ht="28.5" customHeight="1" thickBot="1" x14ac:dyDescent="0.25">
      <c r="A2" s="7" t="s">
        <v>6</v>
      </c>
    </row>
    <row r="4" spans="1:1" ht="15.75" customHeight="1" x14ac:dyDescent="0.25">
      <c r="A4" s="8" t="s">
        <v>7</v>
      </c>
    </row>
    <row r="5" spans="1:1" ht="12.75" customHeight="1" x14ac:dyDescent="0.2"/>
    <row r="6" spans="1:1" s="9" customFormat="1" ht="37.5" customHeight="1" x14ac:dyDescent="0.2">
      <c r="A6" s="9" t="s">
        <v>8</v>
      </c>
    </row>
    <row r="7" spans="1:1" s="9" customFormat="1" ht="12.75" customHeight="1" x14ac:dyDescent="0.2">
      <c r="A7" s="10"/>
    </row>
    <row r="8" spans="1:1" s="9" customFormat="1" ht="25.5" x14ac:dyDescent="0.2">
      <c r="A8" s="9" t="s">
        <v>9</v>
      </c>
    </row>
    <row r="9" spans="1:1" ht="12.75" customHeight="1" x14ac:dyDescent="0.2"/>
    <row r="10" spans="1:1" s="11" customFormat="1" ht="57" customHeight="1" x14ac:dyDescent="0.2">
      <c r="A10" s="9" t="s">
        <v>10</v>
      </c>
    </row>
    <row r="11" spans="1:1" ht="15.75" x14ac:dyDescent="0.25">
      <c r="A11" s="8" t="s">
        <v>11</v>
      </c>
    </row>
    <row r="13" spans="1:1" x14ac:dyDescent="0.2">
      <c r="A13" s="12" t="s">
        <v>12</v>
      </c>
    </row>
    <row r="14" spans="1:1" x14ac:dyDescent="0.2">
      <c r="A14" s="13" t="s">
        <v>13</v>
      </c>
    </row>
    <row r="17" spans="1:1" ht="15" customHeight="1" x14ac:dyDescent="0.25">
      <c r="A17" s="8" t="s">
        <v>14</v>
      </c>
    </row>
    <row r="18" spans="1:1" ht="12.75" customHeight="1" x14ac:dyDescent="0.2"/>
    <row r="19" spans="1:1" ht="14.25" customHeight="1" x14ac:dyDescent="0.2">
      <c r="A19" s="12" t="s">
        <v>15</v>
      </c>
    </row>
    <row r="20" spans="1:1" ht="12.75" customHeight="1" x14ac:dyDescent="0.2"/>
    <row r="21" spans="1:1" ht="28.5" customHeight="1" x14ac:dyDescent="0.2">
      <c r="A21" s="14" t="s">
        <v>16</v>
      </c>
    </row>
    <row r="22" spans="1:1" ht="12.75" customHeight="1" x14ac:dyDescent="0.2"/>
    <row r="23" spans="1:1" ht="14.25" customHeight="1" x14ac:dyDescent="0.2">
      <c r="A23" s="15" t="s">
        <v>17</v>
      </c>
    </row>
    <row r="24" spans="1:1" ht="12.75" customHeight="1" x14ac:dyDescent="0.2">
      <c r="A24" s="16"/>
    </row>
    <row r="25" spans="1:1" ht="28.5" customHeight="1" x14ac:dyDescent="0.2">
      <c r="A25" s="15" t="s">
        <v>18</v>
      </c>
    </row>
    <row r="26" spans="1:1" ht="12.75" customHeight="1" x14ac:dyDescent="0.2">
      <c r="A26" s="16"/>
    </row>
    <row r="27" spans="1:1" ht="14.25" customHeight="1" x14ac:dyDescent="0.2">
      <c r="A27" s="15" t="s">
        <v>19</v>
      </c>
    </row>
    <row r="28" spans="1:1" ht="12.75" customHeight="1" x14ac:dyDescent="0.2">
      <c r="A28" s="16"/>
    </row>
    <row r="29" spans="1:1" ht="14.25" customHeight="1" x14ac:dyDescent="0.2">
      <c r="A29" s="15" t="s">
        <v>20</v>
      </c>
    </row>
    <row r="30" spans="1:1" ht="12.75" customHeight="1" x14ac:dyDescent="0.2">
      <c r="A30" s="16"/>
    </row>
    <row r="31" spans="1:1" ht="14.25" customHeight="1" x14ac:dyDescent="0.2">
      <c r="A31" s="15" t="s">
        <v>21</v>
      </c>
    </row>
    <row r="32" spans="1:1" ht="12.75" customHeight="1" x14ac:dyDescent="0.2">
      <c r="A32" s="16"/>
    </row>
    <row r="33" spans="1:1" ht="14.25" customHeight="1" x14ac:dyDescent="0.2">
      <c r="A33" s="15" t="s">
        <v>22</v>
      </c>
    </row>
    <row r="34" spans="1:1" s="17" customFormat="1" ht="12.75" customHeight="1" x14ac:dyDescent="0.25">
      <c r="A34" s="5"/>
    </row>
    <row r="35" spans="1:1" s="19" customFormat="1" ht="15" customHeight="1" x14ac:dyDescent="0.2">
      <c r="A35" s="18" t="s">
        <v>23</v>
      </c>
    </row>
    <row r="36" spans="1:1" s="19" customFormat="1" ht="12.75" customHeight="1" x14ac:dyDescent="0.2">
      <c r="A36" s="9"/>
    </row>
    <row r="37" spans="1:1" s="19" customFormat="1" ht="15" customHeight="1" x14ac:dyDescent="0.2">
      <c r="A37" s="18" t="s">
        <v>24</v>
      </c>
    </row>
    <row r="38" spans="1:1" s="19" customFormat="1" ht="15" customHeight="1" x14ac:dyDescent="0.2">
      <c r="A38" s="9"/>
    </row>
  </sheetData>
  <printOptions horizontalCentered="1"/>
  <pageMargins left="0.59055118110236227" right="0.39370078740157483" top="0.82677165354330717" bottom="0.74803149606299213" header="0.19685039370078741" footer="0.15748031496062992"/>
  <pageSetup paperSize="9" scale="60" firstPageNumber="2" fitToHeight="0" orientation="portrait" useFirstPageNumber="1" r:id="rId1"/>
  <headerFooter scaleWithDoc="0">
    <oddHeader>&amp;L&amp;"Arial,Gras"&amp;9 24-06 – IPREM II Pau (64)
Aménagement IPREM II – R+2&amp;C
&amp;R&amp;9DPGF LOT N°12 GAZ SPECIAUX
Réf doc : N°24-06 DCE INA FLU TZ TN DPF 3 02 C</oddHeader>
    <oddFooter>&amp;L&amp;GLa Pardieu.
18 rue Valentin Hauy, 63000 Clermont-Fd. Tel : 04 73 14 64 05&amp;RMARS 2026 - page &amp;P/11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7E62B-1A6C-474C-B1A8-5E45762CD818}">
  <sheetPr>
    <pageSetUpPr fitToPage="1"/>
  </sheetPr>
  <dimension ref="A1:G439"/>
  <sheetViews>
    <sheetView view="pageBreakPreview" topLeftCell="A393" zoomScale="135" zoomScaleNormal="135" zoomScaleSheetLayoutView="135" zoomScalePageLayoutView="135" workbookViewId="0">
      <selection activeCell="B407" sqref="B407"/>
    </sheetView>
  </sheetViews>
  <sheetFormatPr baseColWidth="10" defaultColWidth="11.42578125" defaultRowHeight="12.75" x14ac:dyDescent="0.2"/>
  <cols>
    <col min="1" max="1" width="10.5703125" style="43" bestFit="1" customWidth="1"/>
    <col min="2" max="2" width="57.42578125" style="38" customWidth="1"/>
    <col min="3" max="3" width="4.5703125" style="43" customWidth="1"/>
    <col min="4" max="4" width="5.140625" style="43" customWidth="1"/>
    <col min="5" max="5" width="11.140625" style="40" customWidth="1"/>
    <col min="6" max="6" width="11.85546875" style="41" customWidth="1"/>
    <col min="7" max="16384" width="11.42578125" style="1"/>
  </cols>
  <sheetData>
    <row r="1" spans="1:6" x14ac:dyDescent="0.2">
      <c r="A1" s="51"/>
      <c r="B1" s="52"/>
      <c r="C1" s="144" t="s">
        <v>26</v>
      </c>
      <c r="D1" s="145"/>
      <c r="E1" s="145"/>
      <c r="F1" s="146"/>
    </row>
    <row r="2" spans="1:6" s="2" customFormat="1" ht="13.5" thickBot="1" x14ac:dyDescent="0.25">
      <c r="A2" s="50" t="s">
        <v>5</v>
      </c>
      <c r="B2" s="33" t="s">
        <v>25</v>
      </c>
      <c r="C2" s="34" t="s">
        <v>2</v>
      </c>
      <c r="D2" s="35" t="s">
        <v>4</v>
      </c>
      <c r="E2" s="36" t="s">
        <v>3</v>
      </c>
      <c r="F2" s="36" t="s">
        <v>0</v>
      </c>
    </row>
    <row r="3" spans="1:6" ht="47.25" x14ac:dyDescent="0.2">
      <c r="A3" s="24"/>
      <c r="B3" s="25" t="s">
        <v>174</v>
      </c>
      <c r="C3" s="20"/>
      <c r="D3" s="21"/>
      <c r="E3" s="26"/>
      <c r="F3" s="27"/>
    </row>
    <row r="4" spans="1:6" ht="15" customHeight="1" x14ac:dyDescent="0.2">
      <c r="A4" s="24"/>
      <c r="B4" s="25"/>
      <c r="C4" s="20"/>
      <c r="D4" s="21"/>
      <c r="E4" s="26"/>
      <c r="F4" s="27"/>
    </row>
    <row r="5" spans="1:6" s="3" customFormat="1" ht="15" customHeight="1" x14ac:dyDescent="0.2">
      <c r="A5" s="29">
        <v>1</v>
      </c>
      <c r="B5" s="30" t="s">
        <v>46</v>
      </c>
      <c r="C5" s="20"/>
      <c r="D5" s="21"/>
      <c r="E5" s="26"/>
      <c r="F5" s="26"/>
    </row>
    <row r="6" spans="1:6" s="3" customFormat="1" ht="15" customHeight="1" x14ac:dyDescent="0.2">
      <c r="A6" s="32"/>
      <c r="B6" s="61"/>
      <c r="C6" s="20"/>
      <c r="D6" s="21"/>
      <c r="E6" s="26"/>
      <c r="F6" s="26"/>
    </row>
    <row r="7" spans="1:6" s="3" customFormat="1" ht="15" customHeight="1" x14ac:dyDescent="0.2">
      <c r="A7" s="29" t="s">
        <v>35</v>
      </c>
      <c r="B7" s="30" t="s">
        <v>178</v>
      </c>
      <c r="C7" s="20"/>
      <c r="D7" s="21"/>
      <c r="E7" s="26"/>
      <c r="F7" s="26"/>
    </row>
    <row r="8" spans="1:6" s="3" customFormat="1" ht="15" customHeight="1" x14ac:dyDescent="0.2">
      <c r="A8" s="32"/>
      <c r="B8" s="61"/>
      <c r="C8" s="20"/>
      <c r="D8" s="21"/>
      <c r="E8" s="26"/>
      <c r="F8" s="26"/>
    </row>
    <row r="9" spans="1:6" s="3" customFormat="1" ht="15" customHeight="1" x14ac:dyDescent="0.2">
      <c r="A9" s="28" t="s">
        <v>103</v>
      </c>
      <c r="B9" s="61" t="s">
        <v>80</v>
      </c>
      <c r="C9" s="20"/>
      <c r="D9" s="21"/>
      <c r="E9" s="26"/>
      <c r="F9" s="26"/>
    </row>
    <row r="10" spans="1:6" ht="27.95" customHeight="1" x14ac:dyDescent="0.2">
      <c r="A10" s="53"/>
      <c r="B10" s="63" t="s">
        <v>81</v>
      </c>
      <c r="C10" s="20"/>
      <c r="D10" s="21"/>
      <c r="E10" s="22"/>
      <c r="F10" s="22"/>
    </row>
    <row r="11" spans="1:6" ht="9.9499999999999993" customHeight="1" x14ac:dyDescent="0.2">
      <c r="A11" s="28"/>
      <c r="B11" s="23"/>
      <c r="C11" s="20"/>
      <c r="D11" s="21"/>
      <c r="E11" s="22"/>
      <c r="F11" s="22"/>
    </row>
    <row r="12" spans="1:6" s="3" customFormat="1" ht="15" customHeight="1" x14ac:dyDescent="0.2">
      <c r="A12" s="28" t="s">
        <v>104</v>
      </c>
      <c r="B12" s="61" t="s">
        <v>37</v>
      </c>
      <c r="C12" s="20"/>
      <c r="D12" s="21"/>
      <c r="E12" s="26"/>
      <c r="F12" s="26"/>
    </row>
    <row r="13" spans="1:6" ht="27.95" customHeight="1" x14ac:dyDescent="0.2">
      <c r="A13" s="53"/>
      <c r="B13" s="63" t="s">
        <v>38</v>
      </c>
      <c r="C13" s="20"/>
      <c r="D13" s="21"/>
      <c r="E13" s="22"/>
      <c r="F13" s="22"/>
    </row>
    <row r="14" spans="1:6" ht="9.9499999999999993" customHeight="1" x14ac:dyDescent="0.2">
      <c r="A14" s="28"/>
      <c r="B14" s="23"/>
      <c r="C14" s="20"/>
      <c r="D14" s="21"/>
      <c r="E14" s="22"/>
      <c r="F14" s="22"/>
    </row>
    <row r="15" spans="1:6" ht="15" customHeight="1" x14ac:dyDescent="0.2">
      <c r="A15" s="53"/>
      <c r="B15" s="57" t="s">
        <v>82</v>
      </c>
      <c r="C15" s="20"/>
      <c r="D15" s="21"/>
      <c r="E15" s="22"/>
      <c r="F15" s="22"/>
    </row>
    <row r="16" spans="1:6" ht="15" customHeight="1" x14ac:dyDescent="0.2">
      <c r="A16" s="53"/>
      <c r="B16" s="58" t="s">
        <v>83</v>
      </c>
      <c r="C16" s="20" t="s">
        <v>34</v>
      </c>
      <c r="D16" s="21"/>
      <c r="E16" s="22"/>
      <c r="F16" s="22">
        <f t="shared" ref="F16" si="0">D16*E16</f>
        <v>0</v>
      </c>
    </row>
    <row r="17" spans="1:6" ht="9.9499999999999993" customHeight="1" thickBot="1" x14ac:dyDescent="0.25">
      <c r="A17" s="53"/>
      <c r="B17" s="58"/>
      <c r="C17" s="20"/>
      <c r="D17" s="21"/>
      <c r="E17" s="22"/>
      <c r="F17" s="22"/>
    </row>
    <row r="18" spans="1:6" ht="15" customHeight="1" x14ac:dyDescent="0.2">
      <c r="A18" s="53"/>
      <c r="B18" s="64" t="s">
        <v>105</v>
      </c>
      <c r="C18" s="20"/>
      <c r="D18" s="21"/>
      <c r="E18" s="22"/>
      <c r="F18" s="62">
        <f>SUM(F16:F17)</f>
        <v>0</v>
      </c>
    </row>
    <row r="19" spans="1:6" ht="15" customHeight="1" x14ac:dyDescent="0.2">
      <c r="A19" s="53"/>
      <c r="B19" s="58"/>
      <c r="C19" s="20"/>
      <c r="D19" s="21"/>
      <c r="E19" s="22"/>
      <c r="F19" s="22"/>
    </row>
    <row r="20" spans="1:6" s="3" customFormat="1" ht="15" customHeight="1" x14ac:dyDescent="0.2">
      <c r="A20" s="28" t="s">
        <v>104</v>
      </c>
      <c r="B20" s="61" t="s">
        <v>39</v>
      </c>
      <c r="C20" s="20"/>
      <c r="D20" s="21"/>
      <c r="E20" s="26"/>
      <c r="F20" s="26"/>
    </row>
    <row r="21" spans="1:6" ht="27.95" customHeight="1" x14ac:dyDescent="0.2">
      <c r="A21" s="53"/>
      <c r="B21" s="57" t="s">
        <v>40</v>
      </c>
      <c r="C21" s="20"/>
      <c r="D21" s="21"/>
      <c r="E21" s="22"/>
      <c r="F21" s="22"/>
    </row>
    <row r="22" spans="1:6" ht="9.9499999999999993" customHeight="1" x14ac:dyDescent="0.2">
      <c r="A22" s="28"/>
      <c r="B22" s="23"/>
      <c r="C22" s="20"/>
      <c r="D22" s="21"/>
      <c r="E22" s="22"/>
      <c r="F22" s="22"/>
    </row>
    <row r="23" spans="1:6" ht="27.95" customHeight="1" x14ac:dyDescent="0.2">
      <c r="A23" s="53"/>
      <c r="B23" s="57" t="s">
        <v>85</v>
      </c>
      <c r="C23" s="20"/>
      <c r="D23" s="21"/>
      <c r="E23" s="22"/>
      <c r="F23" s="22"/>
    </row>
    <row r="24" spans="1:6" ht="15" customHeight="1" x14ac:dyDescent="0.2">
      <c r="A24" s="53"/>
      <c r="B24" s="58" t="s">
        <v>41</v>
      </c>
      <c r="C24" s="20" t="s">
        <v>27</v>
      </c>
      <c r="D24" s="21"/>
      <c r="E24" s="22"/>
      <c r="F24" s="22">
        <f t="shared" ref="F24:F29" si="1">D24*E24</f>
        <v>0</v>
      </c>
    </row>
    <row r="25" spans="1:6" ht="9.9499999999999993" customHeight="1" x14ac:dyDescent="0.2">
      <c r="A25" s="28"/>
      <c r="B25" s="23"/>
      <c r="C25" s="20"/>
      <c r="D25" s="21"/>
      <c r="E25" s="22"/>
      <c r="F25" s="22"/>
    </row>
    <row r="26" spans="1:6" s="4" customFormat="1" ht="15" customHeight="1" x14ac:dyDescent="0.2">
      <c r="A26" s="28"/>
      <c r="B26" s="23" t="s">
        <v>90</v>
      </c>
      <c r="C26" s="20"/>
      <c r="D26" s="21"/>
      <c r="E26" s="22"/>
      <c r="F26" s="22"/>
    </row>
    <row r="27" spans="1:6" s="4" customFormat="1" ht="15" customHeight="1" x14ac:dyDescent="0.2">
      <c r="A27" s="53"/>
      <c r="B27" s="58" t="s">
        <v>91</v>
      </c>
      <c r="C27" s="20" t="s">
        <v>27</v>
      </c>
      <c r="D27" s="21"/>
      <c r="E27" s="22"/>
      <c r="F27" s="22">
        <f t="shared" ref="F27" si="2">D27*E27</f>
        <v>0</v>
      </c>
    </row>
    <row r="28" spans="1:6" ht="9.9499999999999993" customHeight="1" x14ac:dyDescent="0.2">
      <c r="A28" s="53"/>
      <c r="B28" s="57"/>
      <c r="C28" s="20"/>
      <c r="D28" s="21"/>
      <c r="E28" s="22"/>
      <c r="F28" s="22"/>
    </row>
    <row r="29" spans="1:6" ht="27.95" customHeight="1" x14ac:dyDescent="0.2">
      <c r="A29" s="53"/>
      <c r="B29" s="57" t="s">
        <v>84</v>
      </c>
      <c r="C29" s="20" t="s">
        <v>27</v>
      </c>
      <c r="D29" s="21"/>
      <c r="E29" s="22"/>
      <c r="F29" s="22">
        <f t="shared" si="1"/>
        <v>0</v>
      </c>
    </row>
    <row r="30" spans="1:6" ht="9.9499999999999993" customHeight="1" x14ac:dyDescent="0.2">
      <c r="A30" s="28"/>
      <c r="B30" s="23"/>
      <c r="C30" s="20"/>
      <c r="D30" s="21"/>
      <c r="E30" s="22"/>
      <c r="F30" s="22"/>
    </row>
    <row r="31" spans="1:6" ht="27.95" customHeight="1" x14ac:dyDescent="0.2">
      <c r="A31" s="53"/>
      <c r="B31" s="57" t="s">
        <v>86</v>
      </c>
      <c r="C31" s="20"/>
      <c r="D31" s="21"/>
      <c r="E31" s="22"/>
      <c r="F31" s="22"/>
    </row>
    <row r="32" spans="1:6" ht="15" customHeight="1" x14ac:dyDescent="0.2">
      <c r="A32" s="53"/>
      <c r="B32" s="58" t="s">
        <v>41</v>
      </c>
      <c r="C32" s="20" t="s">
        <v>27</v>
      </c>
      <c r="D32" s="21"/>
      <c r="E32" s="22"/>
      <c r="F32" s="22">
        <f t="shared" ref="F32" si="3">D32*E32</f>
        <v>0</v>
      </c>
    </row>
    <row r="33" spans="1:7" ht="9.9499999999999993" customHeight="1" thickBot="1" x14ac:dyDescent="0.25">
      <c r="A33" s="53"/>
      <c r="B33" s="58"/>
      <c r="C33" s="20"/>
      <c r="D33" s="21"/>
      <c r="E33" s="22"/>
      <c r="F33" s="22"/>
    </row>
    <row r="34" spans="1:7" ht="15" customHeight="1" x14ac:dyDescent="0.2">
      <c r="A34" s="53"/>
      <c r="B34" s="64" t="s">
        <v>105</v>
      </c>
      <c r="C34" s="20"/>
      <c r="D34" s="21"/>
      <c r="E34" s="22"/>
      <c r="F34" s="62">
        <f>SUM(F29:F33)</f>
        <v>0</v>
      </c>
    </row>
    <row r="35" spans="1:7" ht="9.9499999999999993" customHeight="1" x14ac:dyDescent="0.2">
      <c r="A35" s="53"/>
      <c r="B35" s="64"/>
      <c r="C35" s="20"/>
      <c r="D35" s="21"/>
      <c r="E35" s="22"/>
      <c r="F35" s="22"/>
    </row>
    <row r="36" spans="1:7" ht="15" customHeight="1" x14ac:dyDescent="0.2">
      <c r="A36" s="53"/>
      <c r="B36" s="37" t="s">
        <v>44</v>
      </c>
      <c r="C36" s="20"/>
      <c r="D36" s="21"/>
      <c r="E36" s="26"/>
      <c r="F36" s="56">
        <f>SUM(F18,F34)</f>
        <v>0</v>
      </c>
      <c r="G36" s="60"/>
    </row>
    <row r="37" spans="1:7" ht="15" customHeight="1" x14ac:dyDescent="0.2">
      <c r="A37" s="53"/>
      <c r="B37" s="37"/>
      <c r="C37" s="20"/>
      <c r="D37" s="21"/>
      <c r="E37" s="26"/>
      <c r="F37" s="59"/>
      <c r="G37" s="60"/>
    </row>
    <row r="38" spans="1:7" ht="15" customHeight="1" x14ac:dyDescent="0.2">
      <c r="A38" s="53"/>
      <c r="B38" s="37"/>
      <c r="C38" s="20"/>
      <c r="D38" s="21"/>
      <c r="E38" s="26"/>
      <c r="F38" s="59"/>
      <c r="G38" s="60"/>
    </row>
    <row r="39" spans="1:7" ht="15" customHeight="1" x14ac:dyDescent="0.2">
      <c r="A39" s="53"/>
      <c r="B39" s="37"/>
      <c r="C39" s="20"/>
      <c r="D39" s="21"/>
      <c r="E39" s="26"/>
      <c r="F39" s="59"/>
      <c r="G39" s="60"/>
    </row>
    <row r="40" spans="1:7" ht="15" customHeight="1" x14ac:dyDescent="0.2">
      <c r="A40" s="53"/>
      <c r="B40" s="37"/>
      <c r="C40" s="20"/>
      <c r="D40" s="21"/>
      <c r="E40" s="26"/>
      <c r="F40" s="59"/>
      <c r="G40" s="60"/>
    </row>
    <row r="41" spans="1:7" ht="15" customHeight="1" x14ac:dyDescent="0.2">
      <c r="A41" s="53"/>
      <c r="B41" s="37"/>
      <c r="C41" s="20"/>
      <c r="D41" s="21"/>
      <c r="E41" s="26"/>
      <c r="F41" s="59"/>
      <c r="G41" s="60"/>
    </row>
    <row r="42" spans="1:7" ht="15" customHeight="1" x14ac:dyDescent="0.2">
      <c r="A42" s="53"/>
      <c r="B42" s="37"/>
      <c r="C42" s="20"/>
      <c r="D42" s="21"/>
      <c r="E42" s="26"/>
      <c r="F42" s="59"/>
      <c r="G42" s="60"/>
    </row>
    <row r="43" spans="1:7" ht="15" customHeight="1" x14ac:dyDescent="0.2">
      <c r="A43" s="53"/>
      <c r="B43" s="37"/>
      <c r="C43" s="20"/>
      <c r="D43" s="21"/>
      <c r="E43" s="26"/>
      <c r="F43" s="59"/>
      <c r="G43" s="60"/>
    </row>
    <row r="44" spans="1:7" ht="15" customHeight="1" x14ac:dyDescent="0.2">
      <c r="A44" s="53"/>
      <c r="B44" s="37"/>
      <c r="C44" s="20"/>
      <c r="D44" s="21"/>
      <c r="E44" s="26"/>
      <c r="F44" s="59"/>
      <c r="G44" s="60"/>
    </row>
    <row r="45" spans="1:7" ht="15" customHeight="1" x14ac:dyDescent="0.2">
      <c r="A45" s="53"/>
      <c r="B45" s="37"/>
      <c r="C45" s="20"/>
      <c r="D45" s="21"/>
      <c r="E45" s="26"/>
      <c r="F45" s="59"/>
      <c r="G45" s="60"/>
    </row>
    <row r="46" spans="1:7" ht="15" customHeight="1" x14ac:dyDescent="0.2">
      <c r="A46" s="53"/>
      <c r="B46" s="37"/>
      <c r="C46" s="20"/>
      <c r="D46" s="21"/>
      <c r="E46" s="26"/>
      <c r="F46" s="59"/>
      <c r="G46" s="60"/>
    </row>
    <row r="47" spans="1:7" ht="15" customHeight="1" x14ac:dyDescent="0.2">
      <c r="A47" s="53"/>
      <c r="B47" s="37"/>
      <c r="C47" s="20"/>
      <c r="D47" s="21"/>
      <c r="E47" s="26"/>
      <c r="F47" s="59"/>
      <c r="G47" s="60"/>
    </row>
    <row r="48" spans="1:7" ht="15" customHeight="1" x14ac:dyDescent="0.2">
      <c r="A48" s="32"/>
      <c r="B48" s="23"/>
      <c r="C48" s="20"/>
      <c r="D48" s="21"/>
      <c r="E48" s="22"/>
      <c r="F48" s="22"/>
    </row>
    <row r="49" spans="1:6" ht="15" customHeight="1" x14ac:dyDescent="0.2">
      <c r="A49" s="29" t="s">
        <v>36</v>
      </c>
      <c r="B49" s="30" t="s">
        <v>45</v>
      </c>
      <c r="C49" s="20"/>
      <c r="D49" s="21"/>
      <c r="E49" s="22"/>
      <c r="F49" s="22"/>
    </row>
    <row r="50" spans="1:6" ht="15" customHeight="1" x14ac:dyDescent="0.2">
      <c r="A50" s="32"/>
      <c r="B50" s="23"/>
      <c r="C50" s="20"/>
      <c r="D50" s="21"/>
      <c r="E50" s="22"/>
      <c r="F50" s="22"/>
    </row>
    <row r="51" spans="1:6" ht="15" customHeight="1" x14ac:dyDescent="0.2">
      <c r="A51" s="32" t="s">
        <v>99</v>
      </c>
      <c r="B51" s="70" t="s">
        <v>179</v>
      </c>
      <c r="C51" s="20"/>
      <c r="D51" s="21"/>
      <c r="E51" s="22"/>
      <c r="F51" s="22"/>
    </row>
    <row r="52" spans="1:6" ht="9.9499999999999993" customHeight="1" x14ac:dyDescent="0.2">
      <c r="A52" s="32"/>
      <c r="B52" s="70"/>
      <c r="C52" s="20"/>
      <c r="D52" s="21"/>
      <c r="E52" s="22"/>
      <c r="F52" s="22"/>
    </row>
    <row r="53" spans="1:6" s="3" customFormat="1" ht="15" customHeight="1" x14ac:dyDescent="0.2">
      <c r="A53" s="28" t="s">
        <v>100</v>
      </c>
      <c r="B53" s="61" t="s">
        <v>80</v>
      </c>
      <c r="C53" s="20"/>
      <c r="D53" s="21"/>
      <c r="E53" s="26"/>
      <c r="F53" s="26"/>
    </row>
    <row r="54" spans="1:6" s="3" customFormat="1" ht="15" customHeight="1" x14ac:dyDescent="0.2">
      <c r="A54" s="28"/>
      <c r="B54" s="63" t="s">
        <v>189</v>
      </c>
      <c r="C54" s="20" t="s">
        <v>1</v>
      </c>
      <c r="D54" s="21"/>
      <c r="E54" s="26"/>
      <c r="F54" s="26"/>
    </row>
    <row r="55" spans="1:6" ht="9.9499999999999993" customHeight="1" thickBot="1" x14ac:dyDescent="0.25">
      <c r="A55" s="53"/>
      <c r="B55" s="58"/>
      <c r="C55" s="20"/>
      <c r="D55" s="21"/>
      <c r="E55" s="22"/>
      <c r="F55" s="22"/>
    </row>
    <row r="56" spans="1:6" ht="15" customHeight="1" x14ac:dyDescent="0.2">
      <c r="A56" s="53"/>
      <c r="B56" s="64" t="s">
        <v>222</v>
      </c>
      <c r="C56" s="20"/>
      <c r="D56" s="21"/>
      <c r="E56" s="22"/>
      <c r="F56" s="62">
        <f>SUM(F54:F55)</f>
        <v>0</v>
      </c>
    </row>
    <row r="57" spans="1:6" ht="9.9499999999999993" customHeight="1" x14ac:dyDescent="0.2">
      <c r="A57" s="32"/>
      <c r="B57" s="70"/>
      <c r="C57" s="20"/>
      <c r="D57" s="21"/>
      <c r="E57" s="22"/>
      <c r="F57" s="22"/>
    </row>
    <row r="58" spans="1:6" s="3" customFormat="1" ht="15" customHeight="1" x14ac:dyDescent="0.2">
      <c r="A58" s="28" t="s">
        <v>101</v>
      </c>
      <c r="B58" s="61" t="s">
        <v>37</v>
      </c>
      <c r="C58" s="20"/>
      <c r="D58" s="21"/>
      <c r="E58" s="26"/>
      <c r="F58" s="26"/>
    </row>
    <row r="59" spans="1:6" ht="30" customHeight="1" x14ac:dyDescent="0.2">
      <c r="A59" s="53"/>
      <c r="B59" s="63" t="s">
        <v>38</v>
      </c>
      <c r="C59" s="20"/>
      <c r="D59" s="21"/>
      <c r="E59" s="22"/>
      <c r="F59" s="22"/>
    </row>
    <row r="60" spans="1:6" ht="9.9499999999999993" customHeight="1" x14ac:dyDescent="0.2">
      <c r="A60" s="28"/>
      <c r="B60" s="23"/>
      <c r="C60" s="20"/>
      <c r="D60" s="21"/>
      <c r="E60" s="22"/>
      <c r="F60" s="22"/>
    </row>
    <row r="61" spans="1:6" s="4" customFormat="1" ht="51" x14ac:dyDescent="0.2">
      <c r="A61" s="28"/>
      <c r="B61" s="31" t="s">
        <v>87</v>
      </c>
      <c r="C61" s="20"/>
      <c r="D61" s="21"/>
      <c r="E61" s="22"/>
      <c r="F61" s="22"/>
    </row>
    <row r="62" spans="1:6" ht="15" customHeight="1" x14ac:dyDescent="0.2">
      <c r="A62" s="53"/>
      <c r="B62" s="58" t="s">
        <v>47</v>
      </c>
      <c r="C62" s="20" t="s">
        <v>34</v>
      </c>
      <c r="D62" s="21"/>
      <c r="E62" s="22"/>
      <c r="F62" s="22">
        <f t="shared" ref="F62" si="4">D62*E62</f>
        <v>0</v>
      </c>
    </row>
    <row r="63" spans="1:6" s="4" customFormat="1" ht="15" customHeight="1" x14ac:dyDescent="0.2">
      <c r="A63" s="28"/>
      <c r="B63" s="31" t="s">
        <v>88</v>
      </c>
      <c r="C63" s="20" t="s">
        <v>34</v>
      </c>
      <c r="D63" s="21"/>
      <c r="E63" s="22"/>
      <c r="F63" s="22">
        <f>D63*E63</f>
        <v>0</v>
      </c>
    </row>
    <row r="64" spans="1:6" ht="9.9499999999999993" customHeight="1" thickBot="1" x14ac:dyDescent="0.25">
      <c r="A64" s="53"/>
      <c r="B64" s="58"/>
      <c r="C64" s="20"/>
      <c r="D64" s="21"/>
      <c r="E64" s="22"/>
      <c r="F64" s="22"/>
    </row>
    <row r="65" spans="1:6" ht="15" customHeight="1" x14ac:dyDescent="0.2">
      <c r="A65" s="53"/>
      <c r="B65" s="64" t="s">
        <v>106</v>
      </c>
      <c r="C65" s="20"/>
      <c r="D65" s="21"/>
      <c r="E65" s="22"/>
      <c r="F65" s="62">
        <f>SUM(F63:F64)</f>
        <v>0</v>
      </c>
    </row>
    <row r="66" spans="1:6" ht="9.9499999999999993" customHeight="1" x14ac:dyDescent="0.2">
      <c r="A66" s="53"/>
      <c r="B66" s="58"/>
      <c r="C66" s="20"/>
      <c r="D66" s="21"/>
      <c r="E66" s="22"/>
      <c r="F66" s="22"/>
    </row>
    <row r="67" spans="1:6" s="3" customFormat="1" ht="15" customHeight="1" x14ac:dyDescent="0.2">
      <c r="A67" s="28" t="s">
        <v>102</v>
      </c>
      <c r="B67" s="61" t="s">
        <v>39</v>
      </c>
      <c r="C67" s="20"/>
      <c r="D67" s="21"/>
      <c r="E67" s="26"/>
      <c r="F67" s="26"/>
    </row>
    <row r="68" spans="1:6" ht="30" customHeight="1" x14ac:dyDescent="0.2">
      <c r="A68" s="1"/>
      <c r="B68" s="57" t="s">
        <v>40</v>
      </c>
      <c r="C68" s="20"/>
      <c r="D68" s="21"/>
      <c r="E68" s="22"/>
      <c r="F68" s="22"/>
    </row>
    <row r="69" spans="1:6" ht="9.9499999999999993" customHeight="1" x14ac:dyDescent="0.2">
      <c r="A69" s="32"/>
      <c r="B69" s="23"/>
      <c r="C69" s="20"/>
      <c r="D69" s="21"/>
      <c r="E69" s="22"/>
      <c r="F69" s="22"/>
    </row>
    <row r="70" spans="1:6" ht="30" customHeight="1" x14ac:dyDescent="0.2">
      <c r="A70" s="53"/>
      <c r="B70" s="57" t="s">
        <v>89</v>
      </c>
      <c r="C70" s="20"/>
      <c r="D70" s="21"/>
      <c r="E70" s="22"/>
      <c r="F70" s="22"/>
    </row>
    <row r="71" spans="1:6" ht="15" customHeight="1" x14ac:dyDescent="0.2">
      <c r="A71" s="53"/>
      <c r="B71" s="58" t="s">
        <v>49</v>
      </c>
      <c r="C71" s="20" t="s">
        <v>27</v>
      </c>
      <c r="D71" s="21"/>
      <c r="E71" s="22"/>
      <c r="F71" s="22">
        <f t="shared" ref="F71" si="5">D71*E71</f>
        <v>0</v>
      </c>
    </row>
    <row r="72" spans="1:6" ht="27.95" customHeight="1" x14ac:dyDescent="0.2">
      <c r="A72" s="53"/>
      <c r="B72" s="57" t="s">
        <v>86</v>
      </c>
      <c r="C72" s="20"/>
      <c r="D72" s="21"/>
      <c r="E72" s="22"/>
      <c r="F72" s="22"/>
    </row>
    <row r="73" spans="1:6" ht="15" customHeight="1" x14ac:dyDescent="0.2">
      <c r="A73" s="53"/>
      <c r="B73" s="58" t="s">
        <v>177</v>
      </c>
      <c r="C73" s="20" t="s">
        <v>27</v>
      </c>
      <c r="D73" s="21"/>
      <c r="E73" s="22"/>
      <c r="F73" s="22">
        <f t="shared" ref="F73" si="6">D73*E73</f>
        <v>0</v>
      </c>
    </row>
    <row r="74" spans="1:6" ht="9.9499999999999993" customHeight="1" x14ac:dyDescent="0.2">
      <c r="A74" s="32"/>
      <c r="B74" s="23"/>
      <c r="C74" s="20"/>
      <c r="D74" s="21"/>
      <c r="E74" s="22"/>
      <c r="F74" s="22"/>
    </row>
    <row r="75" spans="1:6" s="4" customFormat="1" ht="15" customHeight="1" x14ac:dyDescent="0.2">
      <c r="A75" s="28"/>
      <c r="B75" s="23" t="s">
        <v>90</v>
      </c>
      <c r="C75" s="20"/>
      <c r="D75" s="21"/>
      <c r="E75" s="22"/>
      <c r="F75" s="22"/>
    </row>
    <row r="76" spans="1:6" s="4" customFormat="1" ht="15" customHeight="1" x14ac:dyDescent="0.2">
      <c r="A76" s="53"/>
      <c r="B76" s="58" t="s">
        <v>91</v>
      </c>
      <c r="C76" s="20" t="s">
        <v>27</v>
      </c>
      <c r="D76" s="21"/>
      <c r="E76" s="22"/>
      <c r="F76" s="22">
        <f t="shared" ref="F76" si="7">D76*E76</f>
        <v>0</v>
      </c>
    </row>
    <row r="77" spans="1:6" ht="9.9499999999999993" customHeight="1" x14ac:dyDescent="0.2">
      <c r="A77" s="53"/>
      <c r="B77" s="57"/>
      <c r="C77" s="20"/>
      <c r="D77" s="21"/>
      <c r="E77" s="22"/>
      <c r="F77" s="22"/>
    </row>
    <row r="78" spans="1:6" ht="9.9499999999999993" customHeight="1" x14ac:dyDescent="0.2">
      <c r="A78" s="53"/>
      <c r="B78" s="58"/>
      <c r="C78" s="20"/>
      <c r="D78" s="21"/>
      <c r="E78" s="22"/>
      <c r="F78" s="22"/>
    </row>
    <row r="79" spans="1:6" ht="9.9499999999999993" customHeight="1" thickBot="1" x14ac:dyDescent="0.25">
      <c r="A79" s="53"/>
      <c r="B79" s="58"/>
      <c r="C79" s="20"/>
      <c r="D79" s="21"/>
      <c r="E79" s="22"/>
      <c r="F79" s="22"/>
    </row>
    <row r="80" spans="1:6" ht="15" customHeight="1" x14ac:dyDescent="0.2">
      <c r="A80" s="53"/>
      <c r="B80" s="64" t="s">
        <v>107</v>
      </c>
      <c r="C80" s="20"/>
      <c r="D80" s="21"/>
      <c r="E80" s="22"/>
      <c r="F80" s="62">
        <f>SUM(F71:F79)</f>
        <v>0</v>
      </c>
    </row>
    <row r="81" spans="1:6" ht="9.9499999999999993" customHeight="1" x14ac:dyDescent="0.2">
      <c r="A81" s="28"/>
      <c r="B81" s="31"/>
      <c r="C81" s="20"/>
      <c r="D81" s="21"/>
      <c r="E81" s="22"/>
      <c r="F81" s="22"/>
    </row>
    <row r="82" spans="1:6" s="3" customFormat="1" ht="15" customHeight="1" x14ac:dyDescent="0.2">
      <c r="A82" s="28" t="s">
        <v>223</v>
      </c>
      <c r="B82" s="61" t="s">
        <v>92</v>
      </c>
      <c r="C82" s="20"/>
      <c r="D82" s="21"/>
      <c r="E82" s="26"/>
      <c r="F82" s="26"/>
    </row>
    <row r="83" spans="1:6" ht="15" customHeight="1" x14ac:dyDescent="0.2">
      <c r="A83" s="53"/>
      <c r="B83" s="63" t="s">
        <v>164</v>
      </c>
      <c r="C83" s="20"/>
      <c r="D83" s="21"/>
      <c r="E83" s="22"/>
      <c r="F83" s="26"/>
    </row>
    <row r="84" spans="1:6" ht="9.9499999999999993" customHeight="1" x14ac:dyDescent="0.2">
      <c r="A84" s="53"/>
      <c r="B84" s="57"/>
      <c r="C84" s="20"/>
      <c r="D84" s="21"/>
      <c r="E84" s="22"/>
      <c r="F84" s="22"/>
    </row>
    <row r="85" spans="1:6" s="4" customFormat="1" ht="15" customHeight="1" x14ac:dyDescent="0.2">
      <c r="A85" s="28"/>
      <c r="B85" s="37" t="s">
        <v>108</v>
      </c>
      <c r="C85" s="20"/>
      <c r="D85" s="21"/>
      <c r="E85" s="26"/>
      <c r="F85" s="56">
        <f>SUM(F83,F65)</f>
        <v>0</v>
      </c>
    </row>
    <row r="86" spans="1:6" s="4" customFormat="1" ht="9.9499999999999993" customHeight="1" x14ac:dyDescent="0.2">
      <c r="A86" s="28"/>
      <c r="B86" s="37"/>
      <c r="C86" s="20"/>
      <c r="D86" s="21"/>
      <c r="E86" s="26"/>
      <c r="F86" s="59"/>
    </row>
    <row r="87" spans="1:6" ht="15" customHeight="1" x14ac:dyDescent="0.2">
      <c r="A87" s="32" t="s">
        <v>109</v>
      </c>
      <c r="B87" s="70" t="s">
        <v>184</v>
      </c>
      <c r="C87" s="20"/>
      <c r="D87" s="21"/>
      <c r="E87" s="22"/>
      <c r="F87" s="22"/>
    </row>
    <row r="88" spans="1:6" ht="9.9499999999999993" customHeight="1" x14ac:dyDescent="0.2">
      <c r="A88" s="32"/>
      <c r="B88" s="70"/>
      <c r="C88" s="20"/>
      <c r="D88" s="21"/>
      <c r="E88" s="22"/>
      <c r="F88" s="22"/>
    </row>
    <row r="89" spans="1:6" s="3" customFormat="1" ht="15" customHeight="1" x14ac:dyDescent="0.2">
      <c r="A89" s="28" t="s">
        <v>110</v>
      </c>
      <c r="B89" s="61" t="s">
        <v>80</v>
      </c>
      <c r="C89" s="20"/>
      <c r="D89" s="21"/>
      <c r="E89" s="26"/>
      <c r="F89" s="26"/>
    </row>
    <row r="90" spans="1:6" s="3" customFormat="1" ht="15" customHeight="1" x14ac:dyDescent="0.2">
      <c r="A90" s="28"/>
      <c r="B90" s="63" t="s">
        <v>81</v>
      </c>
      <c r="C90" s="20"/>
      <c r="D90" s="21"/>
      <c r="E90" s="26"/>
      <c r="F90" s="26"/>
    </row>
    <row r="91" spans="1:6" ht="9.9499999999999993" customHeight="1" x14ac:dyDescent="0.2">
      <c r="A91" s="32"/>
      <c r="B91" s="70"/>
      <c r="C91" s="20"/>
      <c r="D91" s="21"/>
      <c r="E91" s="22"/>
      <c r="F91" s="22"/>
    </row>
    <row r="92" spans="1:6" s="3" customFormat="1" ht="15" customHeight="1" x14ac:dyDescent="0.2">
      <c r="A92" s="28" t="s">
        <v>111</v>
      </c>
      <c r="B92" s="61" t="s">
        <v>37</v>
      </c>
      <c r="C92" s="20"/>
      <c r="D92" s="21"/>
      <c r="E92" s="26"/>
      <c r="F92" s="26"/>
    </row>
    <row r="93" spans="1:6" ht="30" customHeight="1" x14ac:dyDescent="0.2">
      <c r="A93" s="53"/>
      <c r="B93" s="63" t="s">
        <v>38</v>
      </c>
      <c r="C93" s="20"/>
      <c r="D93" s="21"/>
      <c r="E93" s="22"/>
      <c r="F93" s="22"/>
    </row>
    <row r="94" spans="1:6" ht="9.9499999999999993" customHeight="1" x14ac:dyDescent="0.2">
      <c r="A94" s="28"/>
      <c r="B94" s="23"/>
      <c r="C94" s="20"/>
      <c r="D94" s="21"/>
      <c r="E94" s="22"/>
      <c r="F94" s="22"/>
    </row>
    <row r="95" spans="1:6" s="4" customFormat="1" ht="51" x14ac:dyDescent="0.2">
      <c r="A95" s="28"/>
      <c r="B95" s="31" t="s">
        <v>87</v>
      </c>
      <c r="C95" s="20"/>
      <c r="D95" s="21"/>
      <c r="E95" s="22"/>
      <c r="F95" s="22"/>
    </row>
    <row r="96" spans="1:6" s="4" customFormat="1" ht="15" customHeight="1" x14ac:dyDescent="0.2">
      <c r="A96" s="28"/>
      <c r="B96" s="31" t="s">
        <v>88</v>
      </c>
      <c r="C96" s="20" t="s">
        <v>34</v>
      </c>
      <c r="D96" s="21"/>
      <c r="E96" s="22"/>
      <c r="F96" s="22">
        <f>D96*E96</f>
        <v>0</v>
      </c>
    </row>
    <row r="97" spans="1:6" ht="9.9499999999999993" customHeight="1" thickBot="1" x14ac:dyDescent="0.25">
      <c r="A97" s="53"/>
      <c r="B97" s="58"/>
      <c r="C97" s="20"/>
      <c r="D97" s="21"/>
      <c r="E97" s="22"/>
      <c r="F97" s="22"/>
    </row>
    <row r="98" spans="1:6" ht="15" customHeight="1" x14ac:dyDescent="0.2">
      <c r="A98" s="53"/>
      <c r="B98" s="64" t="s">
        <v>112</v>
      </c>
      <c r="C98" s="20"/>
      <c r="D98" s="21"/>
      <c r="E98" s="22"/>
      <c r="F98" s="62">
        <f>SUM(F96:F97)</f>
        <v>0</v>
      </c>
    </row>
    <row r="99" spans="1:6" ht="9.9499999999999993" customHeight="1" x14ac:dyDescent="0.2">
      <c r="A99" s="53"/>
      <c r="B99" s="58"/>
      <c r="C99" s="20"/>
      <c r="D99" s="21"/>
      <c r="E99" s="22"/>
      <c r="F99" s="22"/>
    </row>
    <row r="100" spans="1:6" s="3" customFormat="1" ht="15" customHeight="1" x14ac:dyDescent="0.2">
      <c r="A100" s="28" t="s">
        <v>113</v>
      </c>
      <c r="B100" s="61" t="s">
        <v>39</v>
      </c>
      <c r="C100" s="20"/>
      <c r="D100" s="21"/>
      <c r="E100" s="26"/>
      <c r="F100" s="26"/>
    </row>
    <row r="101" spans="1:6" ht="30" customHeight="1" x14ac:dyDescent="0.2">
      <c r="A101" s="1"/>
      <c r="B101" s="57" t="s">
        <v>40</v>
      </c>
      <c r="C101" s="20"/>
      <c r="D101" s="21"/>
      <c r="E101" s="22"/>
      <c r="F101" s="22"/>
    </row>
    <row r="102" spans="1:6" ht="9.9499999999999993" customHeight="1" x14ac:dyDescent="0.2">
      <c r="A102" s="32"/>
      <c r="B102" s="23"/>
      <c r="C102" s="20"/>
      <c r="D102" s="21"/>
      <c r="E102" s="22"/>
      <c r="F102" s="22"/>
    </row>
    <row r="103" spans="1:6" ht="38.25" x14ac:dyDescent="0.2">
      <c r="A103" s="28"/>
      <c r="B103" s="31" t="s">
        <v>175</v>
      </c>
      <c r="C103" s="20" t="s">
        <v>1</v>
      </c>
      <c r="D103" s="21"/>
      <c r="E103" s="22"/>
      <c r="F103" s="22">
        <f t="shared" ref="F103" si="8">D103*E103</f>
        <v>0</v>
      </c>
    </row>
    <row r="104" spans="1:6" ht="9.9499999999999993" customHeight="1" x14ac:dyDescent="0.2">
      <c r="A104" s="28"/>
      <c r="B104" s="49"/>
      <c r="C104" s="20"/>
      <c r="D104" s="21"/>
      <c r="E104" s="22"/>
      <c r="F104" s="22"/>
    </row>
    <row r="105" spans="1:6" ht="30" customHeight="1" x14ac:dyDescent="0.2">
      <c r="A105" s="53"/>
      <c r="B105" s="57" t="s">
        <v>89</v>
      </c>
      <c r="C105" s="20"/>
      <c r="D105" s="21"/>
      <c r="E105" s="22"/>
      <c r="F105" s="22"/>
    </row>
    <row r="106" spans="1:6" ht="15" customHeight="1" x14ac:dyDescent="0.2">
      <c r="A106" s="53"/>
      <c r="B106" s="58" t="s">
        <v>93</v>
      </c>
      <c r="C106" s="20" t="s">
        <v>27</v>
      </c>
      <c r="D106" s="21"/>
      <c r="E106" s="22"/>
      <c r="F106" s="22">
        <f t="shared" ref="F106:F108" si="9">D106*E106</f>
        <v>0</v>
      </c>
    </row>
    <row r="107" spans="1:6" ht="15" customHeight="1" x14ac:dyDescent="0.2">
      <c r="A107" s="53"/>
      <c r="B107" s="58" t="s">
        <v>48</v>
      </c>
      <c r="C107" s="20" t="s">
        <v>27</v>
      </c>
      <c r="D107" s="21"/>
      <c r="E107" s="22"/>
      <c r="F107" s="22">
        <f t="shared" si="9"/>
        <v>0</v>
      </c>
    </row>
    <row r="108" spans="1:6" ht="15" customHeight="1" x14ac:dyDescent="0.2">
      <c r="A108" s="53"/>
      <c r="B108" s="58" t="s">
        <v>49</v>
      </c>
      <c r="C108" s="20" t="s">
        <v>27</v>
      </c>
      <c r="D108" s="21"/>
      <c r="E108" s="22"/>
      <c r="F108" s="22">
        <f t="shared" si="9"/>
        <v>0</v>
      </c>
    </row>
    <row r="109" spans="1:6" ht="9.9499999999999993" customHeight="1" x14ac:dyDescent="0.2">
      <c r="A109" s="28"/>
      <c r="B109" s="49"/>
      <c r="C109" s="20"/>
      <c r="D109" s="21"/>
      <c r="E109" s="22"/>
      <c r="F109" s="22"/>
    </row>
    <row r="110" spans="1:6" s="4" customFormat="1" ht="15" customHeight="1" x14ac:dyDescent="0.2">
      <c r="A110" s="28"/>
      <c r="B110" s="23" t="s">
        <v>90</v>
      </c>
      <c r="C110" s="20"/>
      <c r="D110" s="21"/>
      <c r="E110" s="22"/>
      <c r="F110" s="22"/>
    </row>
    <row r="111" spans="1:6" s="4" customFormat="1" ht="15" customHeight="1" x14ac:dyDescent="0.2">
      <c r="A111" s="53"/>
      <c r="B111" s="58" t="s">
        <v>91</v>
      </c>
      <c r="C111" s="20" t="s">
        <v>27</v>
      </c>
      <c r="D111" s="21"/>
      <c r="E111" s="22"/>
      <c r="F111" s="22">
        <f t="shared" ref="F111" si="10">D111*E111</f>
        <v>0</v>
      </c>
    </row>
    <row r="112" spans="1:6" ht="9.9499999999999993" customHeight="1" x14ac:dyDescent="0.2">
      <c r="A112" s="53"/>
      <c r="B112" s="57"/>
      <c r="C112" s="20"/>
      <c r="D112" s="21"/>
      <c r="E112" s="22"/>
      <c r="F112" s="22"/>
    </row>
    <row r="113" spans="1:6" ht="9.9499999999999993" customHeight="1" thickBot="1" x14ac:dyDescent="0.25">
      <c r="A113" s="53"/>
      <c r="B113" s="57"/>
      <c r="C113" s="20"/>
      <c r="D113" s="21"/>
      <c r="E113" s="22"/>
      <c r="F113" s="22"/>
    </row>
    <row r="114" spans="1:6" ht="15" customHeight="1" x14ac:dyDescent="0.2">
      <c r="A114" s="53"/>
      <c r="B114" s="64" t="s">
        <v>114</v>
      </c>
      <c r="C114" s="20"/>
      <c r="D114" s="21"/>
      <c r="E114" s="22"/>
      <c r="F114" s="62">
        <f>SUM(F93:F113)</f>
        <v>0</v>
      </c>
    </row>
    <row r="115" spans="1:6" ht="9.9499999999999993" customHeight="1" x14ac:dyDescent="0.2">
      <c r="A115" s="28"/>
      <c r="B115" s="31"/>
      <c r="C115" s="20"/>
      <c r="D115" s="21"/>
      <c r="E115" s="22"/>
      <c r="F115" s="22"/>
    </row>
    <row r="116" spans="1:6" s="3" customFormat="1" ht="15" customHeight="1" x14ac:dyDescent="0.2">
      <c r="A116" s="28" t="s">
        <v>115</v>
      </c>
      <c r="B116" s="61" t="s">
        <v>92</v>
      </c>
      <c r="C116" s="20"/>
      <c r="D116" s="21"/>
      <c r="E116" s="26"/>
      <c r="F116" s="26"/>
    </row>
    <row r="117" spans="1:6" s="4" customFormat="1" ht="15" customHeight="1" x14ac:dyDescent="0.2">
      <c r="A117" s="28"/>
      <c r="B117" s="63" t="s">
        <v>164</v>
      </c>
      <c r="C117" s="20"/>
      <c r="D117" s="21"/>
      <c r="E117" s="22"/>
      <c r="F117" s="22"/>
    </row>
    <row r="118" spans="1:6" ht="9.9499999999999993" customHeight="1" x14ac:dyDescent="0.2">
      <c r="A118" s="53"/>
      <c r="B118" s="57"/>
      <c r="C118" s="20"/>
      <c r="D118" s="21"/>
      <c r="E118" s="22"/>
      <c r="F118" s="22"/>
    </row>
    <row r="119" spans="1:6" s="4" customFormat="1" ht="15" customHeight="1" x14ac:dyDescent="0.2">
      <c r="A119" s="28"/>
      <c r="B119" s="37" t="s">
        <v>116</v>
      </c>
      <c r="C119" s="20"/>
      <c r="D119" s="21"/>
      <c r="E119" s="26"/>
      <c r="F119" s="56">
        <f>SUM(F114,F98)</f>
        <v>0</v>
      </c>
    </row>
    <row r="120" spans="1:6" ht="9.9499999999999993" customHeight="1" x14ac:dyDescent="0.2">
      <c r="A120" s="32"/>
      <c r="B120" s="23"/>
      <c r="C120" s="20"/>
      <c r="D120" s="21"/>
      <c r="E120" s="22"/>
      <c r="F120" s="22"/>
    </row>
    <row r="121" spans="1:6" ht="15" customHeight="1" x14ac:dyDescent="0.2">
      <c r="A121" s="32" t="s">
        <v>117</v>
      </c>
      <c r="B121" s="70" t="s">
        <v>183</v>
      </c>
      <c r="C121" s="20"/>
      <c r="D121" s="21"/>
      <c r="E121" s="22"/>
      <c r="F121" s="22"/>
    </row>
    <row r="122" spans="1:6" ht="9.9499999999999993" customHeight="1" x14ac:dyDescent="0.2">
      <c r="A122" s="32"/>
      <c r="B122" s="70"/>
      <c r="C122" s="20"/>
      <c r="D122" s="21"/>
      <c r="E122" s="22"/>
      <c r="F122" s="22"/>
    </row>
    <row r="123" spans="1:6" s="3" customFormat="1" ht="15" customHeight="1" x14ac:dyDescent="0.2">
      <c r="A123" s="28" t="s">
        <v>118</v>
      </c>
      <c r="B123" s="61" t="s">
        <v>80</v>
      </c>
      <c r="C123" s="20"/>
      <c r="D123" s="21"/>
      <c r="E123" s="26"/>
      <c r="F123" s="26"/>
    </row>
    <row r="124" spans="1:6" s="3" customFormat="1" ht="15" customHeight="1" x14ac:dyDescent="0.2">
      <c r="A124" s="28"/>
      <c r="B124" s="63" t="s">
        <v>81</v>
      </c>
      <c r="C124" s="20"/>
      <c r="D124" s="21"/>
      <c r="E124" s="26"/>
      <c r="F124" s="26"/>
    </row>
    <row r="125" spans="1:6" ht="9.9499999999999993" customHeight="1" x14ac:dyDescent="0.2">
      <c r="A125" s="32"/>
      <c r="B125" s="70"/>
      <c r="C125" s="20"/>
      <c r="D125" s="21"/>
      <c r="E125" s="22"/>
      <c r="F125" s="22"/>
    </row>
    <row r="126" spans="1:6" s="3" customFormat="1" ht="15" customHeight="1" x14ac:dyDescent="0.2">
      <c r="A126" s="28" t="s">
        <v>119</v>
      </c>
      <c r="B126" s="61" t="s">
        <v>37</v>
      </c>
      <c r="C126" s="20"/>
      <c r="D126" s="21"/>
      <c r="E126" s="26"/>
      <c r="F126" s="26"/>
    </row>
    <row r="127" spans="1:6" ht="30" customHeight="1" x14ac:dyDescent="0.2">
      <c r="A127" s="53"/>
      <c r="B127" s="63" t="s">
        <v>38</v>
      </c>
      <c r="C127" s="20"/>
      <c r="D127" s="21"/>
      <c r="E127" s="22"/>
      <c r="F127" s="22"/>
    </row>
    <row r="128" spans="1:6" ht="9.9499999999999993" customHeight="1" x14ac:dyDescent="0.2">
      <c r="A128" s="28"/>
      <c r="B128" s="23"/>
      <c r="C128" s="20"/>
      <c r="D128" s="21"/>
      <c r="E128" s="22"/>
      <c r="F128" s="22"/>
    </row>
    <row r="129" spans="1:6" s="4" customFormat="1" ht="51" x14ac:dyDescent="0.2">
      <c r="A129" s="28"/>
      <c r="B129" s="31" t="s">
        <v>87</v>
      </c>
      <c r="C129" s="20"/>
      <c r="D129" s="21"/>
      <c r="E129" s="22"/>
      <c r="F129" s="22"/>
    </row>
    <row r="130" spans="1:6" s="4" customFormat="1" ht="15" customHeight="1" x14ac:dyDescent="0.2">
      <c r="A130" s="28"/>
      <c r="B130" s="31" t="s">
        <v>88</v>
      </c>
      <c r="C130" s="20" t="s">
        <v>34</v>
      </c>
      <c r="D130" s="21"/>
      <c r="E130" s="22"/>
      <c r="F130" s="22">
        <f>D130*E130</f>
        <v>0</v>
      </c>
    </row>
    <row r="131" spans="1:6" ht="9.9499999999999993" customHeight="1" thickBot="1" x14ac:dyDescent="0.25">
      <c r="A131" s="53"/>
      <c r="B131" s="58"/>
      <c r="C131" s="20"/>
      <c r="D131" s="21"/>
      <c r="E131" s="22"/>
      <c r="F131" s="22"/>
    </row>
    <row r="132" spans="1:6" ht="15" customHeight="1" x14ac:dyDescent="0.2">
      <c r="A132" s="53"/>
      <c r="B132" s="64" t="s">
        <v>120</v>
      </c>
      <c r="C132" s="20"/>
      <c r="D132" s="21"/>
      <c r="E132" s="22"/>
      <c r="F132" s="62">
        <f>SUM(F130:F131)</f>
        <v>0</v>
      </c>
    </row>
    <row r="133" spans="1:6" ht="9.9499999999999993" customHeight="1" x14ac:dyDescent="0.2">
      <c r="A133" s="53"/>
      <c r="B133" s="58"/>
      <c r="C133" s="20"/>
      <c r="D133" s="21"/>
      <c r="E133" s="22"/>
      <c r="F133" s="22"/>
    </row>
    <row r="134" spans="1:6" s="3" customFormat="1" ht="15" customHeight="1" x14ac:dyDescent="0.2">
      <c r="A134" s="28" t="s">
        <v>121</v>
      </c>
      <c r="B134" s="61" t="s">
        <v>39</v>
      </c>
      <c r="C134" s="20"/>
      <c r="D134" s="21"/>
      <c r="E134" s="26"/>
      <c r="F134" s="26"/>
    </row>
    <row r="135" spans="1:6" ht="30" customHeight="1" x14ac:dyDescent="0.2">
      <c r="A135" s="1"/>
      <c r="B135" s="57" t="s">
        <v>40</v>
      </c>
      <c r="C135" s="20"/>
      <c r="D135" s="21"/>
      <c r="E135" s="22"/>
      <c r="F135" s="22"/>
    </row>
    <row r="136" spans="1:6" ht="9.9499999999999993" customHeight="1" x14ac:dyDescent="0.2">
      <c r="A136" s="32"/>
      <c r="B136" s="23"/>
      <c r="C136" s="20"/>
      <c r="D136" s="21"/>
      <c r="E136" s="22"/>
      <c r="F136" s="22"/>
    </row>
    <row r="137" spans="1:6" ht="38.25" x14ac:dyDescent="0.2">
      <c r="A137" s="28"/>
      <c r="B137" s="31" t="s">
        <v>175</v>
      </c>
      <c r="C137" s="20" t="s">
        <v>1</v>
      </c>
      <c r="D137" s="21"/>
      <c r="E137" s="22"/>
      <c r="F137" s="22">
        <f t="shared" ref="F137" si="11">D137*E137</f>
        <v>0</v>
      </c>
    </row>
    <row r="138" spans="1:6" ht="9.9499999999999993" customHeight="1" x14ac:dyDescent="0.2">
      <c r="A138" s="28"/>
      <c r="B138" s="49"/>
      <c r="C138" s="20"/>
      <c r="D138" s="21"/>
      <c r="E138" s="22"/>
      <c r="F138" s="22"/>
    </row>
    <row r="139" spans="1:6" ht="30" customHeight="1" x14ac:dyDescent="0.2">
      <c r="A139" s="53"/>
      <c r="B139" s="57" t="s">
        <v>89</v>
      </c>
      <c r="C139" s="20"/>
      <c r="D139" s="21"/>
      <c r="E139" s="22"/>
      <c r="F139" s="22"/>
    </row>
    <row r="140" spans="1:6" ht="15" customHeight="1" x14ac:dyDescent="0.2">
      <c r="A140" s="53"/>
      <c r="B140" s="58" t="s">
        <v>49</v>
      </c>
      <c r="C140" s="20" t="s">
        <v>27</v>
      </c>
      <c r="D140" s="21"/>
      <c r="E140" s="22"/>
      <c r="F140" s="22">
        <f t="shared" ref="F140" si="12">D140*E140</f>
        <v>0</v>
      </c>
    </row>
    <row r="141" spans="1:6" ht="15" customHeight="1" x14ac:dyDescent="0.2">
      <c r="A141" s="28"/>
      <c r="B141" s="49"/>
      <c r="C141" s="20"/>
      <c r="D141" s="21"/>
      <c r="E141" s="22"/>
      <c r="F141" s="22"/>
    </row>
    <row r="142" spans="1:6" s="4" customFormat="1" ht="15" customHeight="1" x14ac:dyDescent="0.2">
      <c r="A142" s="28"/>
      <c r="B142" s="23" t="s">
        <v>90</v>
      </c>
      <c r="C142" s="20"/>
      <c r="D142" s="21"/>
      <c r="E142" s="22"/>
      <c r="F142" s="22"/>
    </row>
    <row r="143" spans="1:6" s="4" customFormat="1" ht="15" customHeight="1" x14ac:dyDescent="0.2">
      <c r="A143" s="53"/>
      <c r="B143" s="58" t="s">
        <v>91</v>
      </c>
      <c r="C143" s="20" t="s">
        <v>27</v>
      </c>
      <c r="D143" s="21"/>
      <c r="E143" s="22"/>
      <c r="F143" s="22">
        <f t="shared" ref="F143" si="13">D143*E143</f>
        <v>0</v>
      </c>
    </row>
    <row r="144" spans="1:6" ht="9.9499999999999993" customHeight="1" x14ac:dyDescent="0.2">
      <c r="A144" s="53"/>
      <c r="B144" s="57"/>
      <c r="C144" s="20"/>
      <c r="D144" s="21"/>
      <c r="E144" s="22"/>
      <c r="F144" s="22"/>
    </row>
    <row r="145" spans="1:6" ht="9.9499999999999993" customHeight="1" thickBot="1" x14ac:dyDescent="0.25">
      <c r="A145" s="53"/>
      <c r="B145" s="57"/>
      <c r="C145" s="20"/>
      <c r="D145" s="21"/>
      <c r="E145" s="22"/>
      <c r="F145" s="22"/>
    </row>
    <row r="146" spans="1:6" ht="15" customHeight="1" x14ac:dyDescent="0.2">
      <c r="A146" s="53"/>
      <c r="B146" s="64" t="s">
        <v>122</v>
      </c>
      <c r="C146" s="20"/>
      <c r="D146" s="21"/>
      <c r="E146" s="22"/>
      <c r="F146" s="62">
        <f>SUM(F126:F145)</f>
        <v>0</v>
      </c>
    </row>
    <row r="147" spans="1:6" ht="9.9499999999999993" customHeight="1" x14ac:dyDescent="0.2">
      <c r="A147" s="53"/>
      <c r="B147" s="57"/>
      <c r="C147" s="20"/>
      <c r="D147" s="21"/>
      <c r="E147" s="22"/>
      <c r="F147" s="22"/>
    </row>
    <row r="148" spans="1:6" ht="9.9499999999999993" customHeight="1" x14ac:dyDescent="0.2">
      <c r="A148" s="28"/>
      <c r="B148" s="31"/>
      <c r="C148" s="20"/>
      <c r="D148" s="21"/>
      <c r="E148" s="22"/>
      <c r="F148" s="22"/>
    </row>
    <row r="149" spans="1:6" s="3" customFormat="1" ht="15" customHeight="1" x14ac:dyDescent="0.2">
      <c r="A149" s="28" t="s">
        <v>123</v>
      </c>
      <c r="B149" s="61" t="s">
        <v>92</v>
      </c>
      <c r="C149" s="20"/>
      <c r="D149" s="21"/>
      <c r="E149" s="26"/>
      <c r="F149" s="26"/>
    </row>
    <row r="150" spans="1:6" s="4" customFormat="1" ht="15" customHeight="1" x14ac:dyDescent="0.2">
      <c r="A150" s="28"/>
      <c r="B150" s="23" t="s">
        <v>164</v>
      </c>
      <c r="C150" s="20"/>
      <c r="D150" s="21"/>
      <c r="E150" s="22"/>
      <c r="F150" s="22"/>
    </row>
    <row r="151" spans="1:6" ht="9.9499999999999993" customHeight="1" x14ac:dyDescent="0.2">
      <c r="A151" s="53"/>
      <c r="B151" s="57"/>
      <c r="C151" s="20"/>
      <c r="D151" s="21"/>
      <c r="E151" s="22"/>
      <c r="F151" s="22"/>
    </row>
    <row r="152" spans="1:6" s="4" customFormat="1" ht="15" customHeight="1" x14ac:dyDescent="0.2">
      <c r="A152" s="28"/>
      <c r="B152" s="37" t="s">
        <v>124</v>
      </c>
      <c r="C152" s="20"/>
      <c r="D152" s="21"/>
      <c r="E152" s="26"/>
      <c r="F152" s="56">
        <f>SUM(F146,F132)</f>
        <v>0</v>
      </c>
    </row>
    <row r="153" spans="1:6" ht="9.9499999999999993" customHeight="1" x14ac:dyDescent="0.2">
      <c r="A153" s="32"/>
      <c r="B153" s="23"/>
      <c r="C153" s="20"/>
      <c r="D153" s="21"/>
      <c r="E153" s="22"/>
      <c r="F153" s="22"/>
    </row>
    <row r="154" spans="1:6" ht="15" customHeight="1" x14ac:dyDescent="0.2">
      <c r="A154" s="32" t="s">
        <v>125</v>
      </c>
      <c r="B154" s="70" t="s">
        <v>188</v>
      </c>
      <c r="C154" s="20"/>
      <c r="D154" s="21"/>
      <c r="E154" s="22"/>
      <c r="F154" s="22"/>
    </row>
    <row r="155" spans="1:6" ht="9.9499999999999993" customHeight="1" x14ac:dyDescent="0.2">
      <c r="A155" s="32"/>
      <c r="B155" s="70"/>
      <c r="C155" s="20"/>
      <c r="D155" s="21"/>
      <c r="E155" s="22"/>
      <c r="F155" s="22"/>
    </row>
    <row r="156" spans="1:6" s="3" customFormat="1" ht="15" customHeight="1" x14ac:dyDescent="0.2">
      <c r="A156" s="28" t="s">
        <v>126</v>
      </c>
      <c r="B156" s="61" t="s">
        <v>80</v>
      </c>
      <c r="C156" s="20"/>
      <c r="D156" s="21"/>
      <c r="E156" s="26"/>
      <c r="F156" s="26"/>
    </row>
    <row r="157" spans="1:6" s="3" customFormat="1" ht="15" customHeight="1" x14ac:dyDescent="0.2">
      <c r="A157" s="28"/>
      <c r="B157" s="63" t="s">
        <v>81</v>
      </c>
      <c r="C157" s="20"/>
      <c r="D157" s="21"/>
      <c r="E157" s="26"/>
      <c r="F157" s="26"/>
    </row>
    <row r="158" spans="1:6" ht="9.9499999999999993" customHeight="1" x14ac:dyDescent="0.2">
      <c r="A158" s="32"/>
      <c r="B158" s="70"/>
      <c r="C158" s="20"/>
      <c r="D158" s="21"/>
      <c r="E158" s="22"/>
      <c r="F158" s="22"/>
    </row>
    <row r="159" spans="1:6" s="3" customFormat="1" ht="15" customHeight="1" x14ac:dyDescent="0.2">
      <c r="A159" s="28" t="s">
        <v>127</v>
      </c>
      <c r="B159" s="61" t="s">
        <v>37</v>
      </c>
      <c r="C159" s="20"/>
      <c r="D159" s="21"/>
      <c r="E159" s="26"/>
      <c r="F159" s="26"/>
    </row>
    <row r="160" spans="1:6" x14ac:dyDescent="0.2">
      <c r="A160" s="53"/>
      <c r="B160" s="63" t="s">
        <v>81</v>
      </c>
      <c r="C160" s="20"/>
      <c r="D160" s="21"/>
      <c r="E160" s="22"/>
      <c r="F160" s="22"/>
    </row>
    <row r="161" spans="1:6" ht="9.9499999999999993" customHeight="1" x14ac:dyDescent="0.2">
      <c r="A161" s="28"/>
      <c r="B161" s="23"/>
      <c r="C161" s="20"/>
      <c r="D161" s="21"/>
      <c r="E161" s="22"/>
      <c r="F161" s="22"/>
    </row>
    <row r="162" spans="1:6" s="3" customFormat="1" ht="15" customHeight="1" x14ac:dyDescent="0.2">
      <c r="A162" s="28" t="s">
        <v>128</v>
      </c>
      <c r="B162" s="61" t="s">
        <v>39</v>
      </c>
      <c r="C162" s="20"/>
      <c r="D162" s="21"/>
      <c r="E162" s="26"/>
      <c r="F162" s="26"/>
    </row>
    <row r="163" spans="1:6" x14ac:dyDescent="0.2">
      <c r="A163" s="1"/>
      <c r="B163" s="63" t="s">
        <v>81</v>
      </c>
      <c r="C163" s="20"/>
      <c r="D163" s="21"/>
      <c r="E163" s="22"/>
      <c r="F163" s="22"/>
    </row>
    <row r="164" spans="1:6" ht="9.9499999999999993" customHeight="1" x14ac:dyDescent="0.2">
      <c r="A164" s="32"/>
      <c r="B164" s="23"/>
      <c r="C164" s="20"/>
      <c r="D164" s="21"/>
      <c r="E164" s="22"/>
      <c r="F164" s="22"/>
    </row>
    <row r="165" spans="1:6" s="3" customFormat="1" ht="15" customHeight="1" x14ac:dyDescent="0.2">
      <c r="A165" s="28" t="s">
        <v>129</v>
      </c>
      <c r="B165" s="61" t="s">
        <v>92</v>
      </c>
      <c r="C165" s="20"/>
      <c r="D165" s="21"/>
      <c r="E165" s="26"/>
      <c r="F165" s="26"/>
    </row>
    <row r="166" spans="1:6" s="4" customFormat="1" x14ac:dyDescent="0.2">
      <c r="A166" s="53"/>
      <c r="B166" s="63" t="s">
        <v>164</v>
      </c>
      <c r="C166" s="20"/>
      <c r="D166" s="21"/>
      <c r="E166" s="22"/>
      <c r="F166" s="22"/>
    </row>
    <row r="167" spans="1:6" ht="9.9499999999999993" customHeight="1" x14ac:dyDescent="0.2">
      <c r="A167" s="32"/>
      <c r="B167" s="23"/>
      <c r="C167" s="20"/>
      <c r="D167" s="21"/>
      <c r="E167" s="22"/>
      <c r="F167" s="22"/>
    </row>
    <row r="168" spans="1:6" ht="15" customHeight="1" x14ac:dyDescent="0.2">
      <c r="A168" s="32" t="s">
        <v>130</v>
      </c>
      <c r="B168" s="70" t="s">
        <v>186</v>
      </c>
      <c r="C168" s="20"/>
      <c r="D168" s="21"/>
      <c r="E168" s="22"/>
      <c r="F168" s="22"/>
    </row>
    <row r="169" spans="1:6" ht="9.9499999999999993" customHeight="1" x14ac:dyDescent="0.2">
      <c r="A169" s="32"/>
      <c r="B169" s="70"/>
      <c r="C169" s="20"/>
      <c r="D169" s="21"/>
      <c r="E169" s="22"/>
      <c r="F169" s="22"/>
    </row>
    <row r="170" spans="1:6" s="3" customFormat="1" ht="15" customHeight="1" x14ac:dyDescent="0.2">
      <c r="A170" s="28" t="s">
        <v>131</v>
      </c>
      <c r="B170" s="61" t="s">
        <v>80</v>
      </c>
      <c r="C170" s="20"/>
      <c r="D170" s="21"/>
      <c r="E170" s="26"/>
      <c r="F170" s="26"/>
    </row>
    <row r="171" spans="1:6" s="3" customFormat="1" ht="15" customHeight="1" x14ac:dyDescent="0.2">
      <c r="A171" s="28"/>
      <c r="B171" s="63" t="s">
        <v>81</v>
      </c>
      <c r="C171" s="20"/>
      <c r="D171" s="21"/>
      <c r="E171" s="26"/>
      <c r="F171" s="26"/>
    </row>
    <row r="172" spans="1:6" ht="9.9499999999999993" customHeight="1" x14ac:dyDescent="0.2">
      <c r="A172" s="32"/>
      <c r="B172" s="70"/>
      <c r="C172" s="20"/>
      <c r="D172" s="21"/>
      <c r="E172" s="22"/>
      <c r="F172" s="22"/>
    </row>
    <row r="173" spans="1:6" s="3" customFormat="1" ht="15" customHeight="1" x14ac:dyDescent="0.2">
      <c r="A173" s="28" t="s">
        <v>132</v>
      </c>
      <c r="B173" s="61" t="s">
        <v>37</v>
      </c>
      <c r="C173" s="20"/>
      <c r="D173" s="21"/>
      <c r="E173" s="26"/>
      <c r="F173" s="26"/>
    </row>
    <row r="174" spans="1:6" ht="30" customHeight="1" x14ac:dyDescent="0.2">
      <c r="A174" s="53"/>
      <c r="B174" s="63" t="s">
        <v>38</v>
      </c>
      <c r="C174" s="20"/>
      <c r="D174" s="21"/>
      <c r="E174" s="22"/>
      <c r="F174" s="22"/>
    </row>
    <row r="175" spans="1:6" ht="9.9499999999999993" customHeight="1" x14ac:dyDescent="0.2">
      <c r="A175" s="28"/>
      <c r="B175" s="23"/>
      <c r="C175" s="20"/>
      <c r="D175" s="21"/>
      <c r="E175" s="22"/>
      <c r="F175" s="22"/>
    </row>
    <row r="176" spans="1:6" s="4" customFormat="1" ht="51" x14ac:dyDescent="0.2">
      <c r="A176" s="28"/>
      <c r="B176" s="31" t="s">
        <v>87</v>
      </c>
      <c r="C176" s="20"/>
      <c r="D176" s="21"/>
      <c r="E176" s="22"/>
      <c r="F176" s="22"/>
    </row>
    <row r="177" spans="1:6" s="4" customFormat="1" ht="15" customHeight="1" x14ac:dyDescent="0.2">
      <c r="A177" s="28"/>
      <c r="B177" s="31" t="s">
        <v>88</v>
      </c>
      <c r="C177" s="20" t="s">
        <v>34</v>
      </c>
      <c r="D177" s="21"/>
      <c r="E177" s="22"/>
      <c r="F177" s="22">
        <f>D177*E177</f>
        <v>0</v>
      </c>
    </row>
    <row r="178" spans="1:6" ht="9.9499999999999993" customHeight="1" thickBot="1" x14ac:dyDescent="0.25">
      <c r="A178" s="53"/>
      <c r="B178" s="58"/>
      <c r="C178" s="20"/>
      <c r="D178" s="21"/>
      <c r="E178" s="22"/>
      <c r="F178" s="22"/>
    </row>
    <row r="179" spans="1:6" ht="15" customHeight="1" x14ac:dyDescent="0.2">
      <c r="A179" s="53"/>
      <c r="B179" s="64" t="s">
        <v>134</v>
      </c>
      <c r="C179" s="20"/>
      <c r="D179" s="21"/>
      <c r="E179" s="22"/>
      <c r="F179" s="62">
        <f>SUM(F177:F178)</f>
        <v>0</v>
      </c>
    </row>
    <row r="180" spans="1:6" ht="9.9499999999999993" customHeight="1" x14ac:dyDescent="0.2">
      <c r="A180" s="53"/>
      <c r="B180" s="58"/>
      <c r="C180" s="20"/>
      <c r="D180" s="21"/>
      <c r="E180" s="22"/>
      <c r="F180" s="22"/>
    </row>
    <row r="181" spans="1:6" s="3" customFormat="1" ht="15" customHeight="1" x14ac:dyDescent="0.2">
      <c r="A181" s="28" t="s">
        <v>133</v>
      </c>
      <c r="B181" s="61" t="s">
        <v>39</v>
      </c>
      <c r="C181" s="20"/>
      <c r="D181" s="21"/>
      <c r="E181" s="26"/>
      <c r="F181" s="26"/>
    </row>
    <row r="182" spans="1:6" ht="30" customHeight="1" x14ac:dyDescent="0.2">
      <c r="A182" s="1"/>
      <c r="B182" s="57" t="s">
        <v>40</v>
      </c>
      <c r="C182" s="20"/>
      <c r="D182" s="21"/>
      <c r="E182" s="22"/>
      <c r="F182" s="22"/>
    </row>
    <row r="183" spans="1:6" ht="9.9499999999999993" customHeight="1" x14ac:dyDescent="0.2">
      <c r="A183" s="32"/>
      <c r="B183" s="23"/>
      <c r="C183" s="20"/>
      <c r="D183" s="21"/>
      <c r="E183" s="22"/>
      <c r="F183" s="22"/>
    </row>
    <row r="184" spans="1:6" ht="38.25" x14ac:dyDescent="0.2">
      <c r="A184" s="28"/>
      <c r="B184" s="31" t="s">
        <v>175</v>
      </c>
      <c r="C184" s="20" t="s">
        <v>1</v>
      </c>
      <c r="D184" s="21"/>
      <c r="E184" s="22"/>
      <c r="F184" s="22">
        <f t="shared" ref="F184" si="14">D184*E184</f>
        <v>0</v>
      </c>
    </row>
    <row r="185" spans="1:6" ht="9.9499999999999993" customHeight="1" x14ac:dyDescent="0.2">
      <c r="A185" s="28"/>
      <c r="B185" s="49"/>
      <c r="C185" s="20"/>
      <c r="D185" s="21"/>
      <c r="E185" s="22"/>
      <c r="F185" s="22"/>
    </row>
    <row r="186" spans="1:6" ht="30" customHeight="1" x14ac:dyDescent="0.2">
      <c r="A186" s="53"/>
      <c r="B186" s="57" t="s">
        <v>89</v>
      </c>
      <c r="C186" s="20"/>
      <c r="D186" s="21"/>
      <c r="E186" s="22"/>
      <c r="F186" s="22"/>
    </row>
    <row r="187" spans="1:6" ht="15" customHeight="1" x14ac:dyDescent="0.2">
      <c r="A187" s="53"/>
      <c r="B187" s="58" t="s">
        <v>49</v>
      </c>
      <c r="C187" s="20" t="s">
        <v>27</v>
      </c>
      <c r="D187" s="21"/>
      <c r="E187" s="22"/>
      <c r="F187" s="22">
        <f t="shared" ref="F187" si="15">D187*E187</f>
        <v>0</v>
      </c>
    </row>
    <row r="188" spans="1:6" ht="9.9499999999999993" customHeight="1" x14ac:dyDescent="0.2">
      <c r="A188" s="28"/>
      <c r="B188" s="49"/>
      <c r="C188" s="20"/>
      <c r="D188" s="21"/>
      <c r="E188" s="22"/>
      <c r="F188" s="22"/>
    </row>
    <row r="189" spans="1:6" s="4" customFormat="1" ht="15" customHeight="1" x14ac:dyDescent="0.2">
      <c r="A189" s="28"/>
      <c r="B189" s="23" t="s">
        <v>90</v>
      </c>
      <c r="C189" s="20"/>
      <c r="D189" s="21"/>
      <c r="E189" s="22"/>
      <c r="F189" s="22"/>
    </row>
    <row r="190" spans="1:6" s="4" customFormat="1" ht="15" customHeight="1" x14ac:dyDescent="0.2">
      <c r="A190" s="53"/>
      <c r="B190" s="58" t="s">
        <v>91</v>
      </c>
      <c r="C190" s="20" t="s">
        <v>27</v>
      </c>
      <c r="D190" s="21"/>
      <c r="E190" s="22"/>
      <c r="F190" s="22">
        <f t="shared" ref="F190" si="16">D190*E190</f>
        <v>0</v>
      </c>
    </row>
    <row r="191" spans="1:6" ht="9.9499999999999993" customHeight="1" thickBot="1" x14ac:dyDescent="0.25">
      <c r="A191" s="53"/>
      <c r="B191" s="58"/>
      <c r="C191" s="20"/>
      <c r="D191" s="21"/>
      <c r="E191" s="22"/>
      <c r="F191" s="22"/>
    </row>
    <row r="192" spans="1:6" ht="15" customHeight="1" x14ac:dyDescent="0.2">
      <c r="A192" s="53"/>
      <c r="B192" s="64" t="s">
        <v>135</v>
      </c>
      <c r="C192" s="20"/>
      <c r="D192" s="21"/>
      <c r="E192" s="22"/>
      <c r="F192" s="62">
        <f>SUM(F187:F191)</f>
        <v>0</v>
      </c>
    </row>
    <row r="193" spans="1:6" ht="9.9499999999999993" customHeight="1" x14ac:dyDescent="0.2">
      <c r="A193" s="28"/>
      <c r="B193" s="31"/>
      <c r="C193" s="20"/>
      <c r="D193" s="21"/>
      <c r="E193" s="22"/>
      <c r="F193" s="22"/>
    </row>
    <row r="194" spans="1:6" s="3" customFormat="1" ht="15" customHeight="1" x14ac:dyDescent="0.2">
      <c r="A194" s="28" t="s">
        <v>136</v>
      </c>
      <c r="B194" s="61" t="s">
        <v>92</v>
      </c>
      <c r="C194" s="20"/>
      <c r="D194" s="21"/>
      <c r="E194" s="26"/>
      <c r="F194" s="26"/>
    </row>
    <row r="195" spans="1:6" s="4" customFormat="1" ht="15" customHeight="1" x14ac:dyDescent="0.2">
      <c r="A195" s="28"/>
      <c r="B195" s="23" t="s">
        <v>164</v>
      </c>
      <c r="C195" s="20"/>
      <c r="D195" s="21"/>
      <c r="E195" s="22"/>
      <c r="F195" s="22"/>
    </row>
    <row r="196" spans="1:6" ht="9.9499999999999993" customHeight="1" x14ac:dyDescent="0.2">
      <c r="A196" s="53"/>
      <c r="B196" s="57"/>
      <c r="C196" s="20"/>
      <c r="D196" s="21"/>
      <c r="E196" s="22"/>
      <c r="F196" s="22"/>
    </row>
    <row r="197" spans="1:6" s="4" customFormat="1" ht="15" customHeight="1" x14ac:dyDescent="0.2">
      <c r="A197" s="28"/>
      <c r="B197" s="37" t="s">
        <v>137</v>
      </c>
      <c r="C197" s="20"/>
      <c r="D197" s="21"/>
      <c r="E197" s="26"/>
      <c r="F197" s="56">
        <f>SUM(F192,F179)</f>
        <v>0</v>
      </c>
    </row>
    <row r="198" spans="1:6" ht="9.9499999999999993" customHeight="1" x14ac:dyDescent="0.2">
      <c r="A198" s="53"/>
      <c r="B198" s="58"/>
      <c r="C198" s="20"/>
      <c r="D198" s="21"/>
      <c r="E198" s="22"/>
      <c r="F198" s="22"/>
    </row>
    <row r="199" spans="1:6" ht="15" customHeight="1" x14ac:dyDescent="0.2">
      <c r="A199" s="32" t="s">
        <v>138</v>
      </c>
      <c r="B199" s="70" t="s">
        <v>187</v>
      </c>
      <c r="C199" s="20"/>
      <c r="D199" s="21"/>
      <c r="E199" s="22"/>
      <c r="F199" s="22"/>
    </row>
    <row r="200" spans="1:6" ht="9.9499999999999993" customHeight="1" x14ac:dyDescent="0.2">
      <c r="A200" s="32"/>
      <c r="B200" s="70"/>
      <c r="C200" s="20"/>
      <c r="D200" s="21"/>
      <c r="E200" s="22"/>
      <c r="F200" s="22"/>
    </row>
    <row r="201" spans="1:6" s="3" customFormat="1" ht="15" customHeight="1" x14ac:dyDescent="0.2">
      <c r="A201" s="28" t="s">
        <v>139</v>
      </c>
      <c r="B201" s="61" t="s">
        <v>80</v>
      </c>
      <c r="C201" s="20"/>
      <c r="D201" s="21"/>
      <c r="E201" s="26"/>
      <c r="F201" s="26"/>
    </row>
    <row r="202" spans="1:6" s="3" customFormat="1" ht="15" customHeight="1" x14ac:dyDescent="0.2">
      <c r="A202" s="28"/>
      <c r="B202" s="63" t="s">
        <v>81</v>
      </c>
      <c r="C202" s="20"/>
      <c r="D202" s="21"/>
      <c r="E202" s="26"/>
      <c r="F202" s="26"/>
    </row>
    <row r="203" spans="1:6" ht="9.9499999999999993" customHeight="1" x14ac:dyDescent="0.2">
      <c r="A203" s="32"/>
      <c r="B203" s="70"/>
      <c r="C203" s="20"/>
      <c r="D203" s="21"/>
      <c r="E203" s="22"/>
      <c r="F203" s="22"/>
    </row>
    <row r="204" spans="1:6" s="3" customFormat="1" ht="15" customHeight="1" x14ac:dyDescent="0.2">
      <c r="A204" s="28" t="s">
        <v>140</v>
      </c>
      <c r="B204" s="61" t="s">
        <v>37</v>
      </c>
      <c r="C204" s="20"/>
      <c r="D204" s="21"/>
      <c r="E204" s="26"/>
      <c r="F204" s="26"/>
    </row>
    <row r="205" spans="1:6" ht="30" customHeight="1" x14ac:dyDescent="0.2">
      <c r="A205" s="53"/>
      <c r="B205" s="63" t="s">
        <v>38</v>
      </c>
      <c r="C205" s="20"/>
      <c r="D205" s="21"/>
      <c r="E205" s="22"/>
      <c r="F205" s="22"/>
    </row>
    <row r="206" spans="1:6" ht="9.9499999999999993" customHeight="1" x14ac:dyDescent="0.2">
      <c r="A206" s="28"/>
      <c r="B206" s="23"/>
      <c r="C206" s="20"/>
      <c r="D206" s="21"/>
      <c r="E206" s="22"/>
      <c r="F206" s="22"/>
    </row>
    <row r="207" spans="1:6" s="4" customFormat="1" ht="51" x14ac:dyDescent="0.2">
      <c r="A207" s="28"/>
      <c r="B207" s="31" t="s">
        <v>87</v>
      </c>
      <c r="C207" s="20"/>
      <c r="D207" s="21"/>
      <c r="E207" s="22"/>
      <c r="F207" s="22"/>
    </row>
    <row r="208" spans="1:6" s="4" customFormat="1" ht="15" customHeight="1" x14ac:dyDescent="0.2">
      <c r="A208" s="28"/>
      <c r="B208" s="31" t="s">
        <v>88</v>
      </c>
      <c r="C208" s="20" t="s">
        <v>34</v>
      </c>
      <c r="D208" s="21"/>
      <c r="E208" s="22"/>
      <c r="F208" s="22">
        <f>D208*E208</f>
        <v>0</v>
      </c>
    </row>
    <row r="209" spans="1:6" ht="9.9499999999999993" customHeight="1" thickBot="1" x14ac:dyDescent="0.25">
      <c r="A209" s="53"/>
      <c r="B209" s="58"/>
      <c r="C209" s="20"/>
      <c r="D209" s="21"/>
      <c r="E209" s="22"/>
      <c r="F209" s="22"/>
    </row>
    <row r="210" spans="1:6" ht="15" customHeight="1" x14ac:dyDescent="0.2">
      <c r="A210" s="53"/>
      <c r="B210" s="64" t="s">
        <v>141</v>
      </c>
      <c r="C210" s="20"/>
      <c r="D210" s="21"/>
      <c r="E210" s="22"/>
      <c r="F210" s="62">
        <f>SUM(F207:F209)</f>
        <v>0</v>
      </c>
    </row>
    <row r="211" spans="1:6" ht="9.9499999999999993" customHeight="1" x14ac:dyDescent="0.2">
      <c r="A211" s="28"/>
      <c r="B211" s="31"/>
      <c r="C211" s="20"/>
      <c r="D211" s="21"/>
      <c r="E211" s="22"/>
      <c r="F211" s="22"/>
    </row>
    <row r="212" spans="1:6" s="3" customFormat="1" ht="15" customHeight="1" x14ac:dyDescent="0.2">
      <c r="A212" s="28" t="s">
        <v>224</v>
      </c>
      <c r="B212" s="61" t="s">
        <v>39</v>
      </c>
      <c r="C212" s="20"/>
      <c r="D212" s="21"/>
      <c r="E212" s="26"/>
      <c r="F212" s="26"/>
    </row>
    <row r="213" spans="1:6" s="4" customFormat="1" ht="15" customHeight="1" x14ac:dyDescent="0.2">
      <c r="A213" s="28"/>
      <c r="B213" s="23" t="s">
        <v>81</v>
      </c>
      <c r="C213" s="20"/>
      <c r="D213" s="21"/>
      <c r="E213" s="22"/>
      <c r="F213" s="22"/>
    </row>
    <row r="214" spans="1:6" ht="9.9499999999999993" customHeight="1" x14ac:dyDescent="0.2">
      <c r="A214" s="28"/>
      <c r="B214" s="31"/>
      <c r="C214" s="20"/>
      <c r="D214" s="21"/>
      <c r="E214" s="22"/>
      <c r="F214" s="22"/>
    </row>
    <row r="215" spans="1:6" s="3" customFormat="1" ht="15" customHeight="1" x14ac:dyDescent="0.2">
      <c r="A215" s="28" t="s">
        <v>225</v>
      </c>
      <c r="B215" s="61" t="s">
        <v>92</v>
      </c>
      <c r="C215" s="20"/>
      <c r="D215" s="21"/>
      <c r="E215" s="26"/>
      <c r="F215" s="26"/>
    </row>
    <row r="216" spans="1:6" s="4" customFormat="1" ht="15" customHeight="1" x14ac:dyDescent="0.2">
      <c r="A216" s="28"/>
      <c r="B216" s="23" t="s">
        <v>164</v>
      </c>
      <c r="C216" s="20"/>
      <c r="D216" s="21"/>
      <c r="E216" s="22"/>
      <c r="F216" s="22"/>
    </row>
    <row r="217" spans="1:6" ht="9.9499999999999993" customHeight="1" x14ac:dyDescent="0.2">
      <c r="A217" s="53"/>
      <c r="B217" s="58"/>
      <c r="C217" s="20"/>
      <c r="D217" s="21"/>
      <c r="E217" s="22"/>
      <c r="F217" s="22"/>
    </row>
    <row r="218" spans="1:6" ht="9.9499999999999993" customHeight="1" x14ac:dyDescent="0.2">
      <c r="A218" s="53"/>
      <c r="B218" s="57"/>
      <c r="C218" s="20"/>
      <c r="D218" s="21"/>
      <c r="E218" s="22"/>
      <c r="F218" s="22"/>
    </row>
    <row r="219" spans="1:6" s="4" customFormat="1" ht="15" customHeight="1" x14ac:dyDescent="0.2">
      <c r="A219" s="28"/>
      <c r="B219" s="37" t="s">
        <v>166</v>
      </c>
      <c r="C219" s="20"/>
      <c r="D219" s="21"/>
      <c r="E219" s="26"/>
      <c r="F219" s="56">
        <f>F210</f>
        <v>0</v>
      </c>
    </row>
    <row r="220" spans="1:6" s="4" customFormat="1" ht="15" customHeight="1" x14ac:dyDescent="0.2">
      <c r="A220" s="28"/>
      <c r="B220" s="37"/>
      <c r="C220" s="20"/>
      <c r="D220" s="21"/>
      <c r="E220" s="26"/>
      <c r="F220" s="59"/>
    </row>
    <row r="221" spans="1:6" ht="15" customHeight="1" x14ac:dyDescent="0.2">
      <c r="A221" s="32" t="s">
        <v>142</v>
      </c>
      <c r="B221" s="70" t="s">
        <v>185</v>
      </c>
      <c r="C221" s="20"/>
      <c r="D221" s="21"/>
      <c r="E221" s="22"/>
      <c r="F221" s="22"/>
    </row>
    <row r="222" spans="1:6" ht="9.9499999999999993" customHeight="1" x14ac:dyDescent="0.2">
      <c r="A222" s="32"/>
      <c r="B222" s="70"/>
      <c r="C222" s="20"/>
      <c r="D222" s="21"/>
      <c r="E222" s="22"/>
      <c r="F222" s="22"/>
    </row>
    <row r="223" spans="1:6" s="3" customFormat="1" ht="15" customHeight="1" x14ac:dyDescent="0.2">
      <c r="A223" s="28" t="s">
        <v>143</v>
      </c>
      <c r="B223" s="61" t="s">
        <v>80</v>
      </c>
      <c r="C223" s="20"/>
      <c r="D223" s="21"/>
      <c r="E223" s="26"/>
      <c r="F223" s="26"/>
    </row>
    <row r="224" spans="1:6" s="3" customFormat="1" ht="15" customHeight="1" x14ac:dyDescent="0.2">
      <c r="A224" s="28"/>
      <c r="B224" s="63" t="s">
        <v>81</v>
      </c>
      <c r="C224" s="20"/>
      <c r="D224" s="21"/>
      <c r="E224" s="26"/>
      <c r="F224" s="26"/>
    </row>
    <row r="225" spans="1:6" ht="9.9499999999999993" customHeight="1" x14ac:dyDescent="0.2">
      <c r="A225" s="32"/>
      <c r="B225" s="70"/>
      <c r="C225" s="20"/>
      <c r="D225" s="21"/>
      <c r="E225" s="22"/>
      <c r="F225" s="22"/>
    </row>
    <row r="226" spans="1:6" s="3" customFormat="1" ht="15" customHeight="1" x14ac:dyDescent="0.2">
      <c r="A226" s="28" t="s">
        <v>144</v>
      </c>
      <c r="B226" s="61" t="s">
        <v>37</v>
      </c>
      <c r="C226" s="20"/>
      <c r="D226" s="21"/>
      <c r="E226" s="26"/>
      <c r="F226" s="26"/>
    </row>
    <row r="227" spans="1:6" ht="30" customHeight="1" x14ac:dyDescent="0.2">
      <c r="A227" s="53"/>
      <c r="B227" s="63" t="s">
        <v>38</v>
      </c>
      <c r="C227" s="20"/>
      <c r="D227" s="21"/>
      <c r="E227" s="22"/>
      <c r="F227" s="22"/>
    </row>
    <row r="228" spans="1:6" ht="9.9499999999999993" customHeight="1" x14ac:dyDescent="0.2">
      <c r="A228" s="28"/>
      <c r="B228" s="23"/>
      <c r="C228" s="20"/>
      <c r="D228" s="21"/>
      <c r="E228" s="22"/>
      <c r="F228" s="22"/>
    </row>
    <row r="229" spans="1:6" s="4" customFormat="1" ht="51" x14ac:dyDescent="0.2">
      <c r="A229" s="28"/>
      <c r="B229" s="31" t="s">
        <v>87</v>
      </c>
      <c r="C229" s="20"/>
      <c r="D229" s="21"/>
      <c r="E229" s="22"/>
      <c r="F229" s="22"/>
    </row>
    <row r="230" spans="1:6" s="4" customFormat="1" ht="15" customHeight="1" x14ac:dyDescent="0.2">
      <c r="A230" s="28"/>
      <c r="B230" s="31" t="s">
        <v>88</v>
      </c>
      <c r="C230" s="20" t="s">
        <v>34</v>
      </c>
      <c r="D230" s="21"/>
      <c r="E230" s="22"/>
      <c r="F230" s="22">
        <f>D230*E230</f>
        <v>0</v>
      </c>
    </row>
    <row r="231" spans="1:6" ht="9.9499999999999993" customHeight="1" thickBot="1" x14ac:dyDescent="0.25">
      <c r="A231" s="53"/>
      <c r="B231" s="58"/>
      <c r="C231" s="20"/>
      <c r="D231" s="21"/>
      <c r="E231" s="22"/>
      <c r="F231" s="22"/>
    </row>
    <row r="232" spans="1:6" ht="15" customHeight="1" x14ac:dyDescent="0.2">
      <c r="A232" s="53"/>
      <c r="B232" s="64" t="s">
        <v>145</v>
      </c>
      <c r="C232" s="20"/>
      <c r="D232" s="21"/>
      <c r="E232" s="22"/>
      <c r="F232" s="62">
        <f>SUM(F230:F231)</f>
        <v>0</v>
      </c>
    </row>
    <row r="233" spans="1:6" ht="9.9499999999999993" customHeight="1" x14ac:dyDescent="0.2">
      <c r="A233" s="53"/>
      <c r="B233" s="58"/>
      <c r="C233" s="20"/>
      <c r="D233" s="21"/>
      <c r="E233" s="22"/>
      <c r="F233" s="22"/>
    </row>
    <row r="234" spans="1:6" s="3" customFormat="1" ht="15" customHeight="1" x14ac:dyDescent="0.2">
      <c r="A234" s="28" t="s">
        <v>147</v>
      </c>
      <c r="B234" s="61" t="s">
        <v>39</v>
      </c>
      <c r="C234" s="20"/>
      <c r="D234" s="21"/>
      <c r="E234" s="26"/>
      <c r="F234" s="26"/>
    </row>
    <row r="235" spans="1:6" ht="30" customHeight="1" x14ac:dyDescent="0.2">
      <c r="A235" s="1"/>
      <c r="B235" s="57" t="s">
        <v>40</v>
      </c>
      <c r="C235" s="20"/>
      <c r="D235" s="21"/>
      <c r="E235" s="22"/>
      <c r="F235" s="22"/>
    </row>
    <row r="236" spans="1:6" ht="9.9499999999999993" customHeight="1" x14ac:dyDescent="0.2">
      <c r="A236" s="32"/>
      <c r="B236" s="23"/>
      <c r="C236" s="20"/>
      <c r="D236" s="21"/>
      <c r="E236" s="22"/>
      <c r="F236" s="22"/>
    </row>
    <row r="237" spans="1:6" ht="38.25" x14ac:dyDescent="0.2">
      <c r="A237" s="28"/>
      <c r="B237" s="31" t="s">
        <v>175</v>
      </c>
      <c r="C237" s="20" t="s">
        <v>1</v>
      </c>
      <c r="D237" s="21"/>
      <c r="E237" s="22"/>
      <c r="F237" s="22">
        <f t="shared" ref="F237" si="17">D237*E237</f>
        <v>0</v>
      </c>
    </row>
    <row r="238" spans="1:6" ht="9.9499999999999993" customHeight="1" x14ac:dyDescent="0.2">
      <c r="A238" s="28"/>
      <c r="B238" s="49"/>
      <c r="C238" s="20"/>
      <c r="D238" s="21"/>
      <c r="E238" s="22"/>
      <c r="F238" s="22"/>
    </row>
    <row r="239" spans="1:6" ht="30" customHeight="1" x14ac:dyDescent="0.2">
      <c r="A239" s="53"/>
      <c r="B239" s="57" t="s">
        <v>89</v>
      </c>
      <c r="C239" s="20"/>
      <c r="D239" s="21"/>
      <c r="E239" s="22"/>
      <c r="F239" s="22"/>
    </row>
    <row r="240" spans="1:6" ht="15" customHeight="1" x14ac:dyDescent="0.2">
      <c r="A240" s="53"/>
      <c r="B240" s="58" t="s">
        <v>49</v>
      </c>
      <c r="C240" s="20" t="s">
        <v>27</v>
      </c>
      <c r="D240" s="21"/>
      <c r="E240" s="22"/>
      <c r="F240" s="22">
        <f t="shared" ref="F240" si="18">D240*E240</f>
        <v>0</v>
      </c>
    </row>
    <row r="241" spans="1:6" ht="9.9499999999999993" customHeight="1" x14ac:dyDescent="0.2">
      <c r="A241" s="28"/>
      <c r="B241" s="49"/>
      <c r="C241" s="20"/>
      <c r="D241" s="21"/>
      <c r="E241" s="22"/>
      <c r="F241" s="22"/>
    </row>
    <row r="242" spans="1:6" s="4" customFormat="1" ht="15" customHeight="1" x14ac:dyDescent="0.2">
      <c r="A242" s="28"/>
      <c r="B242" s="23" t="s">
        <v>90</v>
      </c>
      <c r="C242" s="20"/>
      <c r="D242" s="21"/>
      <c r="E242" s="22"/>
      <c r="F242" s="22"/>
    </row>
    <row r="243" spans="1:6" s="4" customFormat="1" ht="15" customHeight="1" x14ac:dyDescent="0.2">
      <c r="A243" s="53"/>
      <c r="B243" s="58" t="s">
        <v>91</v>
      </c>
      <c r="C243" s="20" t="s">
        <v>27</v>
      </c>
      <c r="D243" s="21"/>
      <c r="E243" s="22"/>
      <c r="F243" s="22">
        <f t="shared" ref="F243" si="19">D243*E243</f>
        <v>0</v>
      </c>
    </row>
    <row r="244" spans="1:6" ht="9.9499999999999993" customHeight="1" x14ac:dyDescent="0.2">
      <c r="A244" s="53"/>
      <c r="B244" s="57"/>
      <c r="C244" s="20"/>
      <c r="D244" s="21"/>
      <c r="E244" s="22"/>
      <c r="F244" s="22"/>
    </row>
    <row r="245" spans="1:6" ht="9.9499999999999993" customHeight="1" thickBot="1" x14ac:dyDescent="0.25">
      <c r="A245" s="53"/>
      <c r="B245" s="58"/>
      <c r="C245" s="20"/>
      <c r="D245" s="21"/>
      <c r="E245" s="22"/>
      <c r="F245" s="22"/>
    </row>
    <row r="246" spans="1:6" ht="15" customHeight="1" x14ac:dyDescent="0.2">
      <c r="A246" s="53"/>
      <c r="B246" s="64" t="s">
        <v>156</v>
      </c>
      <c r="C246" s="20"/>
      <c r="D246" s="21"/>
      <c r="E246" s="22"/>
      <c r="F246" s="62">
        <f>SUM(F240:F245)</f>
        <v>0</v>
      </c>
    </row>
    <row r="247" spans="1:6" ht="9.9499999999999993" customHeight="1" x14ac:dyDescent="0.2">
      <c r="A247" s="28"/>
      <c r="B247" s="31"/>
      <c r="C247" s="20"/>
      <c r="D247" s="21"/>
      <c r="E247" s="22"/>
      <c r="F247" s="22"/>
    </row>
    <row r="248" spans="1:6" s="3" customFormat="1" ht="15" customHeight="1" x14ac:dyDescent="0.2">
      <c r="A248" s="28" t="s">
        <v>146</v>
      </c>
      <c r="B248" s="61" t="s">
        <v>92</v>
      </c>
      <c r="C248" s="20"/>
      <c r="D248" s="21"/>
      <c r="E248" s="26"/>
      <c r="F248" s="26"/>
    </row>
    <row r="249" spans="1:6" s="4" customFormat="1" ht="15" customHeight="1" x14ac:dyDescent="0.2">
      <c r="A249" s="28"/>
      <c r="B249" s="23" t="s">
        <v>164</v>
      </c>
      <c r="C249" s="20"/>
      <c r="D249" s="21"/>
      <c r="E249" s="22"/>
      <c r="F249" s="22"/>
    </row>
    <row r="250" spans="1:6" ht="9.9499999999999993" customHeight="1" x14ac:dyDescent="0.2">
      <c r="A250" s="53"/>
      <c r="B250" s="57"/>
      <c r="C250" s="20"/>
      <c r="D250" s="21"/>
      <c r="E250" s="22"/>
      <c r="F250" s="22"/>
    </row>
    <row r="251" spans="1:6" s="4" customFormat="1" ht="15" customHeight="1" x14ac:dyDescent="0.2">
      <c r="A251" s="28"/>
      <c r="B251" s="37" t="s">
        <v>148</v>
      </c>
      <c r="C251" s="20"/>
      <c r="D251" s="21"/>
      <c r="E251" s="26"/>
      <c r="F251" s="56">
        <f>SUM(F246,F232)</f>
        <v>0</v>
      </c>
    </row>
    <row r="252" spans="1:6" ht="9.9499999999999993" customHeight="1" x14ac:dyDescent="0.2">
      <c r="A252" s="32"/>
      <c r="B252" s="23"/>
      <c r="C252" s="20"/>
      <c r="D252" s="21"/>
      <c r="E252" s="22"/>
      <c r="F252" s="22"/>
    </row>
    <row r="253" spans="1:6" ht="15" customHeight="1" x14ac:dyDescent="0.2">
      <c r="A253" s="32" t="s">
        <v>149</v>
      </c>
      <c r="B253" s="70" t="s">
        <v>181</v>
      </c>
      <c r="C253" s="20"/>
      <c r="D253" s="21"/>
      <c r="E253" s="22"/>
      <c r="F253" s="22"/>
    </row>
    <row r="254" spans="1:6" ht="9.9499999999999993" customHeight="1" x14ac:dyDescent="0.2">
      <c r="A254" s="32"/>
      <c r="B254" s="70"/>
      <c r="C254" s="20"/>
      <c r="D254" s="21"/>
      <c r="E254" s="22"/>
      <c r="F254" s="22"/>
    </row>
    <row r="255" spans="1:6" s="3" customFormat="1" ht="15" customHeight="1" x14ac:dyDescent="0.2">
      <c r="A255" s="28" t="s">
        <v>150</v>
      </c>
      <c r="B255" s="61" t="s">
        <v>80</v>
      </c>
      <c r="C255" s="20"/>
      <c r="D255" s="21"/>
      <c r="E255" s="26"/>
      <c r="F255" s="26"/>
    </row>
    <row r="256" spans="1:6" s="3" customFormat="1" ht="15" customHeight="1" x14ac:dyDescent="0.2">
      <c r="A256" s="28"/>
      <c r="B256" s="63" t="s">
        <v>81</v>
      </c>
      <c r="C256" s="20"/>
      <c r="D256" s="21"/>
      <c r="E256" s="26"/>
      <c r="F256" s="26"/>
    </row>
    <row r="257" spans="1:6" ht="9.9499999999999993" customHeight="1" x14ac:dyDescent="0.2">
      <c r="A257" s="32"/>
      <c r="B257" s="70"/>
      <c r="C257" s="20"/>
      <c r="D257" s="21"/>
      <c r="E257" s="22"/>
      <c r="F257" s="22"/>
    </row>
    <row r="258" spans="1:6" s="3" customFormat="1" ht="15" customHeight="1" x14ac:dyDescent="0.2">
      <c r="A258" s="28" t="s">
        <v>151</v>
      </c>
      <c r="B258" s="61" t="s">
        <v>37</v>
      </c>
      <c r="C258" s="20"/>
      <c r="D258" s="21"/>
      <c r="E258" s="26"/>
      <c r="F258" s="26"/>
    </row>
    <row r="259" spans="1:6" ht="30" customHeight="1" x14ac:dyDescent="0.2">
      <c r="A259" s="53"/>
      <c r="B259" s="63" t="s">
        <v>38</v>
      </c>
      <c r="C259" s="20"/>
      <c r="D259" s="21"/>
      <c r="E259" s="22"/>
      <c r="F259" s="22"/>
    </row>
    <row r="260" spans="1:6" ht="9.9499999999999993" customHeight="1" x14ac:dyDescent="0.2">
      <c r="A260" s="28"/>
      <c r="B260" s="23"/>
      <c r="C260" s="20"/>
      <c r="D260" s="21"/>
      <c r="E260" s="22"/>
      <c r="F260" s="22"/>
    </row>
    <row r="261" spans="1:6" s="4" customFormat="1" ht="51" x14ac:dyDescent="0.2">
      <c r="A261" s="28"/>
      <c r="B261" s="31" t="s">
        <v>87</v>
      </c>
      <c r="C261" s="20"/>
      <c r="D261" s="21"/>
      <c r="E261" s="22"/>
      <c r="F261" s="22"/>
    </row>
    <row r="262" spans="1:6" s="4" customFormat="1" ht="15" customHeight="1" x14ac:dyDescent="0.2">
      <c r="A262" s="28"/>
      <c r="B262" s="31" t="s">
        <v>88</v>
      </c>
      <c r="C262" s="20" t="s">
        <v>34</v>
      </c>
      <c r="D262" s="21"/>
      <c r="E262" s="22"/>
      <c r="F262" s="22">
        <f>D262*E262</f>
        <v>0</v>
      </c>
    </row>
    <row r="263" spans="1:6" ht="9.9499999999999993" customHeight="1" thickBot="1" x14ac:dyDescent="0.25">
      <c r="A263" s="53"/>
      <c r="B263" s="58"/>
      <c r="C263" s="20"/>
      <c r="D263" s="21"/>
      <c r="E263" s="22"/>
      <c r="F263" s="22"/>
    </row>
    <row r="264" spans="1:6" ht="15" customHeight="1" x14ac:dyDescent="0.2">
      <c r="A264" s="53"/>
      <c r="B264" s="64" t="s">
        <v>152</v>
      </c>
      <c r="C264" s="20"/>
      <c r="D264" s="21"/>
      <c r="E264" s="22"/>
      <c r="F264" s="62">
        <f>SUM(F262:F263)</f>
        <v>0</v>
      </c>
    </row>
    <row r="265" spans="1:6" ht="9.9499999999999993" customHeight="1" x14ac:dyDescent="0.2">
      <c r="A265" s="53"/>
      <c r="B265" s="58"/>
      <c r="C265" s="20"/>
      <c r="D265" s="21"/>
      <c r="E265" s="22"/>
      <c r="F265" s="22"/>
    </row>
    <row r="266" spans="1:6" s="3" customFormat="1" ht="15" customHeight="1" x14ac:dyDescent="0.2">
      <c r="A266" s="28" t="s">
        <v>153</v>
      </c>
      <c r="B266" s="61" t="s">
        <v>39</v>
      </c>
      <c r="C266" s="20"/>
      <c r="D266" s="21"/>
      <c r="E266" s="26"/>
      <c r="F266" s="26"/>
    </row>
    <row r="267" spans="1:6" ht="30" customHeight="1" x14ac:dyDescent="0.2">
      <c r="A267" s="1"/>
      <c r="B267" s="57" t="s">
        <v>40</v>
      </c>
      <c r="C267" s="20"/>
      <c r="D267" s="21"/>
      <c r="E267" s="22"/>
      <c r="F267" s="22"/>
    </row>
    <row r="268" spans="1:6" ht="9.9499999999999993" customHeight="1" x14ac:dyDescent="0.2">
      <c r="A268" s="32"/>
      <c r="B268" s="23"/>
      <c r="C268" s="20"/>
      <c r="D268" s="21"/>
      <c r="E268" s="22"/>
      <c r="F268" s="22"/>
    </row>
    <row r="269" spans="1:6" ht="38.25" x14ac:dyDescent="0.2">
      <c r="A269" s="28"/>
      <c r="B269" s="31" t="s">
        <v>175</v>
      </c>
      <c r="C269" s="20" t="s">
        <v>1</v>
      </c>
      <c r="D269" s="21"/>
      <c r="E269" s="22"/>
      <c r="F269" s="22">
        <f t="shared" ref="F269" si="20">D269*E269</f>
        <v>0</v>
      </c>
    </row>
    <row r="270" spans="1:6" ht="9.9499999999999993" customHeight="1" x14ac:dyDescent="0.2">
      <c r="A270" s="28"/>
      <c r="B270" s="49"/>
      <c r="C270" s="20"/>
      <c r="D270" s="21"/>
      <c r="E270" s="22"/>
      <c r="F270" s="22"/>
    </row>
    <row r="271" spans="1:6" ht="30" customHeight="1" x14ac:dyDescent="0.2">
      <c r="A271" s="53"/>
      <c r="B271" s="57" t="s">
        <v>89</v>
      </c>
      <c r="C271" s="20"/>
      <c r="D271" s="21"/>
      <c r="E271" s="22"/>
      <c r="F271" s="22"/>
    </row>
    <row r="272" spans="1:6" ht="15" customHeight="1" x14ac:dyDescent="0.2">
      <c r="A272" s="53"/>
      <c r="B272" s="58" t="s">
        <v>49</v>
      </c>
      <c r="C272" s="20" t="s">
        <v>27</v>
      </c>
      <c r="D272" s="21"/>
      <c r="E272" s="22"/>
      <c r="F272" s="22">
        <f t="shared" ref="F272" si="21">D272*E272</f>
        <v>0</v>
      </c>
    </row>
    <row r="273" spans="1:6" ht="9.9499999999999993" customHeight="1" x14ac:dyDescent="0.2">
      <c r="A273" s="28"/>
      <c r="B273" s="49"/>
      <c r="C273" s="20"/>
      <c r="D273" s="21"/>
      <c r="E273" s="22"/>
      <c r="F273" s="22"/>
    </row>
    <row r="274" spans="1:6" ht="38.25" x14ac:dyDescent="0.2">
      <c r="A274" s="53"/>
      <c r="B274" s="57" t="s">
        <v>172</v>
      </c>
      <c r="C274" s="20"/>
      <c r="D274" s="21"/>
      <c r="E274" s="22"/>
      <c r="F274" s="22"/>
    </row>
    <row r="275" spans="1:6" ht="15" customHeight="1" x14ac:dyDescent="0.2">
      <c r="A275" s="53"/>
      <c r="B275" s="58" t="s">
        <v>49</v>
      </c>
      <c r="C275" s="20" t="s">
        <v>27</v>
      </c>
      <c r="D275" s="21"/>
      <c r="E275" s="22"/>
      <c r="F275" s="22">
        <f t="shared" ref="F275" si="22">D275*E275</f>
        <v>0</v>
      </c>
    </row>
    <row r="276" spans="1:6" ht="9.9499999999999993" customHeight="1" x14ac:dyDescent="0.2">
      <c r="A276" s="53"/>
      <c r="B276" s="58"/>
      <c r="C276" s="20"/>
      <c r="D276" s="21"/>
      <c r="E276" s="22"/>
      <c r="F276" s="22"/>
    </row>
    <row r="277" spans="1:6" s="4" customFormat="1" ht="15" customHeight="1" x14ac:dyDescent="0.2">
      <c r="A277" s="28"/>
      <c r="B277" s="23" t="s">
        <v>90</v>
      </c>
      <c r="C277" s="20"/>
      <c r="D277" s="21"/>
      <c r="E277" s="22"/>
      <c r="F277" s="22"/>
    </row>
    <row r="278" spans="1:6" s="4" customFormat="1" ht="15" customHeight="1" x14ac:dyDescent="0.2">
      <c r="A278" s="53"/>
      <c r="B278" s="58" t="s">
        <v>91</v>
      </c>
      <c r="C278" s="20" t="s">
        <v>27</v>
      </c>
      <c r="D278" s="21"/>
      <c r="E278" s="22"/>
      <c r="F278" s="22">
        <f t="shared" ref="F278" si="23">D278*E278</f>
        <v>0</v>
      </c>
    </row>
    <row r="279" spans="1:6" ht="9.9499999999999993" customHeight="1" thickBot="1" x14ac:dyDescent="0.25">
      <c r="A279" s="53"/>
      <c r="B279" s="57"/>
      <c r="C279" s="20"/>
      <c r="D279" s="21"/>
      <c r="E279" s="22"/>
      <c r="F279" s="22"/>
    </row>
    <row r="280" spans="1:6" ht="15" customHeight="1" x14ac:dyDescent="0.2">
      <c r="A280" s="53"/>
      <c r="B280" s="64" t="s">
        <v>157</v>
      </c>
      <c r="C280" s="20"/>
      <c r="D280" s="21"/>
      <c r="E280" s="22"/>
      <c r="F280" s="62">
        <f>SUM(F259:F279)</f>
        <v>0</v>
      </c>
    </row>
    <row r="281" spans="1:6" ht="9.9499999999999993" customHeight="1" x14ac:dyDescent="0.2">
      <c r="A281" s="28"/>
      <c r="B281" s="31"/>
      <c r="C281" s="20"/>
      <c r="D281" s="21"/>
      <c r="E281" s="22"/>
      <c r="F281" s="22"/>
    </row>
    <row r="282" spans="1:6" s="3" customFormat="1" ht="15" customHeight="1" x14ac:dyDescent="0.2">
      <c r="A282" s="28" t="s">
        <v>154</v>
      </c>
      <c r="B282" s="61" t="s">
        <v>92</v>
      </c>
      <c r="C282" s="20"/>
      <c r="D282" s="21"/>
      <c r="E282" s="26"/>
      <c r="F282" s="26"/>
    </row>
    <row r="283" spans="1:6" s="3" customFormat="1" ht="15" customHeight="1" x14ac:dyDescent="0.2">
      <c r="A283" s="28"/>
      <c r="B283" s="61" t="s">
        <v>95</v>
      </c>
      <c r="C283" s="20"/>
      <c r="D283" s="21"/>
      <c r="E283" s="26"/>
      <c r="F283" s="26"/>
    </row>
    <row r="284" spans="1:6" s="3" customFormat="1" ht="25.5" x14ac:dyDescent="0.2">
      <c r="A284" s="28"/>
      <c r="B284" s="63" t="s">
        <v>96</v>
      </c>
      <c r="C284" s="20" t="s">
        <v>1</v>
      </c>
      <c r="D284" s="21"/>
      <c r="E284" s="26"/>
      <c r="F284" s="26"/>
    </row>
    <row r="285" spans="1:6" s="3" customFormat="1" ht="9.9499999999999993" customHeight="1" x14ac:dyDescent="0.2">
      <c r="A285" s="28"/>
      <c r="B285" s="63"/>
      <c r="C285" s="20"/>
      <c r="D285" s="21"/>
      <c r="E285" s="26"/>
      <c r="F285" s="26"/>
    </row>
    <row r="286" spans="1:6" s="3" customFormat="1" ht="38.25" x14ac:dyDescent="0.2">
      <c r="A286" s="28"/>
      <c r="B286" s="63" t="s">
        <v>168</v>
      </c>
      <c r="C286" s="20" t="s">
        <v>1</v>
      </c>
      <c r="D286" s="21"/>
      <c r="E286" s="26"/>
      <c r="F286" s="26"/>
    </row>
    <row r="287" spans="1:6" s="3" customFormat="1" x14ac:dyDescent="0.2">
      <c r="A287" s="28"/>
      <c r="B287" s="63"/>
      <c r="C287" s="20"/>
      <c r="D287" s="21"/>
      <c r="E287" s="26"/>
      <c r="F287" s="26"/>
    </row>
    <row r="288" spans="1:6" s="3" customFormat="1" ht="38.25" x14ac:dyDescent="0.2">
      <c r="A288" s="28"/>
      <c r="B288" s="63" t="s">
        <v>97</v>
      </c>
      <c r="C288" s="20"/>
      <c r="D288" s="21"/>
      <c r="E288" s="26"/>
      <c r="F288" s="26"/>
    </row>
    <row r="289" spans="1:6" s="3" customFormat="1" x14ac:dyDescent="0.2">
      <c r="A289" s="28"/>
      <c r="B289" s="31" t="s">
        <v>98</v>
      </c>
      <c r="C289" s="20" t="s">
        <v>34</v>
      </c>
      <c r="D289" s="21"/>
      <c r="E289" s="26"/>
      <c r="F289" s="26"/>
    </row>
    <row r="290" spans="1:6" ht="9.9499999999999993" customHeight="1" x14ac:dyDescent="0.2">
      <c r="A290" s="32"/>
      <c r="B290" s="70"/>
      <c r="C290" s="20"/>
      <c r="D290" s="21"/>
      <c r="E290" s="22"/>
      <c r="F290" s="22"/>
    </row>
    <row r="291" spans="1:6" s="3" customFormat="1" ht="38.25" x14ac:dyDescent="0.2">
      <c r="A291" s="28"/>
      <c r="B291" s="63" t="s">
        <v>171</v>
      </c>
      <c r="C291" s="20"/>
      <c r="D291" s="21"/>
      <c r="E291" s="26"/>
      <c r="F291" s="26"/>
    </row>
    <row r="292" spans="1:6" s="3" customFormat="1" x14ac:dyDescent="0.2">
      <c r="A292" s="28"/>
      <c r="B292" s="31" t="s">
        <v>167</v>
      </c>
      <c r="C292" s="20" t="s">
        <v>1</v>
      </c>
      <c r="D292" s="21"/>
      <c r="E292" s="26"/>
      <c r="F292" s="26"/>
    </row>
    <row r="293" spans="1:6" ht="9.9499999999999993" customHeight="1" x14ac:dyDescent="0.2">
      <c r="A293" s="32"/>
      <c r="B293" s="70"/>
      <c r="C293" s="20"/>
      <c r="D293" s="21"/>
      <c r="E293" s="22"/>
      <c r="F293" s="22"/>
    </row>
    <row r="294" spans="1:6" ht="9.9499999999999993" customHeight="1" thickBot="1" x14ac:dyDescent="0.25">
      <c r="A294" s="53"/>
      <c r="B294" s="57"/>
      <c r="C294" s="20"/>
      <c r="D294" s="21"/>
      <c r="E294" s="22"/>
      <c r="F294" s="22"/>
    </row>
    <row r="295" spans="1:6" ht="15" customHeight="1" x14ac:dyDescent="0.2">
      <c r="A295" s="53"/>
      <c r="B295" s="64" t="s">
        <v>158</v>
      </c>
      <c r="C295" s="20"/>
      <c r="D295" s="21"/>
      <c r="E295" s="22"/>
      <c r="F295" s="62">
        <f>SUM(F269:F294)</f>
        <v>0</v>
      </c>
    </row>
    <row r="296" spans="1:6" ht="9.9499999999999993" customHeight="1" x14ac:dyDescent="0.2">
      <c r="A296" s="53"/>
      <c r="B296" s="57"/>
      <c r="C296" s="20"/>
      <c r="D296" s="21"/>
      <c r="E296" s="22"/>
      <c r="F296" s="22"/>
    </row>
    <row r="297" spans="1:6" s="4" customFormat="1" ht="15" customHeight="1" x14ac:dyDescent="0.2">
      <c r="A297" s="28"/>
      <c r="B297" s="37" t="s">
        <v>155</v>
      </c>
      <c r="C297" s="20"/>
      <c r="D297" s="21"/>
      <c r="E297" s="26"/>
      <c r="F297" s="56">
        <f>SUM(F295,F264)</f>
        <v>0</v>
      </c>
    </row>
    <row r="298" spans="1:6" ht="9.9499999999999993" customHeight="1" x14ac:dyDescent="0.2">
      <c r="A298" s="32"/>
      <c r="B298" s="23"/>
      <c r="C298" s="20"/>
      <c r="D298" s="21"/>
      <c r="E298" s="22"/>
      <c r="F298" s="22"/>
    </row>
    <row r="299" spans="1:6" ht="15" customHeight="1" x14ac:dyDescent="0.2">
      <c r="A299" s="32" t="s">
        <v>159</v>
      </c>
      <c r="B299" s="70" t="s">
        <v>182</v>
      </c>
      <c r="C299" s="20"/>
      <c r="D299" s="21"/>
      <c r="E299" s="22"/>
      <c r="F299" s="22"/>
    </row>
    <row r="300" spans="1:6" ht="9.9499999999999993" customHeight="1" x14ac:dyDescent="0.2">
      <c r="A300" s="32"/>
      <c r="B300" s="70"/>
      <c r="C300" s="20"/>
      <c r="D300" s="21"/>
      <c r="E300" s="22"/>
      <c r="F300" s="22"/>
    </row>
    <row r="301" spans="1:6" s="3" customFormat="1" ht="15" customHeight="1" x14ac:dyDescent="0.2">
      <c r="A301" s="28" t="s">
        <v>160</v>
      </c>
      <c r="B301" s="61" t="s">
        <v>80</v>
      </c>
      <c r="C301" s="20"/>
      <c r="D301" s="21"/>
      <c r="E301" s="26"/>
      <c r="F301" s="26"/>
    </row>
    <row r="302" spans="1:6" s="3" customFormat="1" ht="15" customHeight="1" x14ac:dyDescent="0.2">
      <c r="A302" s="28"/>
      <c r="B302" s="63" t="s">
        <v>81</v>
      </c>
      <c r="C302" s="20"/>
      <c r="D302" s="21"/>
      <c r="E302" s="26"/>
      <c r="F302" s="26"/>
    </row>
    <row r="303" spans="1:6" ht="9.9499999999999993" customHeight="1" x14ac:dyDescent="0.2">
      <c r="A303" s="32"/>
      <c r="B303" s="70"/>
      <c r="C303" s="20"/>
      <c r="D303" s="21"/>
      <c r="E303" s="22"/>
      <c r="F303" s="22"/>
    </row>
    <row r="304" spans="1:6" s="3" customFormat="1" ht="15" customHeight="1" x14ac:dyDescent="0.2">
      <c r="A304" s="28" t="s">
        <v>161</v>
      </c>
      <c r="B304" s="61" t="s">
        <v>37</v>
      </c>
      <c r="C304" s="20"/>
      <c r="D304" s="21"/>
      <c r="E304" s="26"/>
      <c r="F304" s="26"/>
    </row>
    <row r="305" spans="1:6" ht="30" customHeight="1" x14ac:dyDescent="0.2">
      <c r="A305" s="53"/>
      <c r="B305" s="63" t="s">
        <v>38</v>
      </c>
      <c r="C305" s="20"/>
      <c r="D305" s="21"/>
      <c r="E305" s="22"/>
      <c r="F305" s="22"/>
    </row>
    <row r="306" spans="1:6" ht="9.9499999999999993" customHeight="1" x14ac:dyDescent="0.2">
      <c r="A306" s="28"/>
      <c r="B306" s="23"/>
      <c r="C306" s="20"/>
      <c r="D306" s="21"/>
      <c r="E306" s="22"/>
      <c r="F306" s="22"/>
    </row>
    <row r="307" spans="1:6" s="4" customFormat="1" ht="51" x14ac:dyDescent="0.2">
      <c r="A307" s="28"/>
      <c r="B307" s="31" t="s">
        <v>87</v>
      </c>
      <c r="C307" s="20"/>
      <c r="D307" s="21"/>
      <c r="E307" s="22"/>
      <c r="F307" s="22"/>
    </row>
    <row r="308" spans="1:6" s="4" customFormat="1" ht="15" customHeight="1" x14ac:dyDescent="0.2">
      <c r="A308" s="28"/>
      <c r="B308" s="31" t="s">
        <v>88</v>
      </c>
      <c r="C308" s="20" t="s">
        <v>34</v>
      </c>
      <c r="D308" s="21"/>
      <c r="E308" s="22"/>
      <c r="F308" s="22">
        <f>D308*E308</f>
        <v>0</v>
      </c>
    </row>
    <row r="309" spans="1:6" ht="9.9499999999999993" customHeight="1" thickBot="1" x14ac:dyDescent="0.25">
      <c r="A309" s="53"/>
      <c r="B309" s="58"/>
      <c r="C309" s="20"/>
      <c r="D309" s="21"/>
      <c r="E309" s="22"/>
      <c r="F309" s="22"/>
    </row>
    <row r="310" spans="1:6" ht="15" customHeight="1" x14ac:dyDescent="0.2">
      <c r="A310" s="53"/>
      <c r="B310" s="64" t="s">
        <v>162</v>
      </c>
      <c r="C310" s="20"/>
      <c r="D310" s="21"/>
      <c r="E310" s="22"/>
      <c r="F310" s="62">
        <f>SUM(F308:F309)</f>
        <v>0</v>
      </c>
    </row>
    <row r="311" spans="1:6" ht="9.9499999999999993" customHeight="1" x14ac:dyDescent="0.2">
      <c r="A311" s="53"/>
      <c r="B311" s="58"/>
      <c r="C311" s="20"/>
      <c r="D311" s="21"/>
      <c r="E311" s="22"/>
      <c r="F311" s="22"/>
    </row>
    <row r="312" spans="1:6" s="3" customFormat="1" ht="15" customHeight="1" x14ac:dyDescent="0.2">
      <c r="A312" s="28" t="s">
        <v>190</v>
      </c>
      <c r="B312" s="61" t="s">
        <v>39</v>
      </c>
      <c r="C312" s="20"/>
      <c r="D312" s="21"/>
      <c r="E312" s="26"/>
      <c r="F312" s="26"/>
    </row>
    <row r="313" spans="1:6" ht="30" customHeight="1" x14ac:dyDescent="0.2">
      <c r="A313" s="1"/>
      <c r="B313" s="57" t="s">
        <v>40</v>
      </c>
      <c r="C313" s="20"/>
      <c r="D313" s="21"/>
      <c r="E313" s="22"/>
      <c r="F313" s="22"/>
    </row>
    <row r="314" spans="1:6" ht="9.9499999999999993" customHeight="1" x14ac:dyDescent="0.2">
      <c r="A314" s="32"/>
      <c r="B314" s="23"/>
      <c r="C314" s="20"/>
      <c r="D314" s="21"/>
      <c r="E314" s="22"/>
      <c r="F314" s="22"/>
    </row>
    <row r="315" spans="1:6" ht="38.25" x14ac:dyDescent="0.2">
      <c r="A315" s="28"/>
      <c r="B315" s="31" t="s">
        <v>175</v>
      </c>
      <c r="C315" s="20" t="s">
        <v>1</v>
      </c>
      <c r="D315" s="21"/>
      <c r="E315" s="22"/>
      <c r="F315" s="22">
        <f t="shared" ref="F315" si="24">D315*E315</f>
        <v>0</v>
      </c>
    </row>
    <row r="316" spans="1:6" ht="9.9499999999999993" customHeight="1" x14ac:dyDescent="0.2">
      <c r="A316" s="28"/>
      <c r="B316" s="49"/>
      <c r="C316" s="20"/>
      <c r="D316" s="21"/>
      <c r="E316" s="22"/>
      <c r="F316" s="22"/>
    </row>
    <row r="317" spans="1:6" ht="30" customHeight="1" x14ac:dyDescent="0.2">
      <c r="A317" s="53"/>
      <c r="B317" s="57" t="s">
        <v>89</v>
      </c>
      <c r="C317" s="20"/>
      <c r="D317" s="21"/>
      <c r="E317" s="22"/>
      <c r="F317" s="22"/>
    </row>
    <row r="318" spans="1:6" ht="15" customHeight="1" x14ac:dyDescent="0.2">
      <c r="A318" s="53"/>
      <c r="B318" s="58" t="s">
        <v>49</v>
      </c>
      <c r="C318" s="20" t="s">
        <v>27</v>
      </c>
      <c r="D318" s="21"/>
      <c r="E318" s="22"/>
      <c r="F318" s="22">
        <f t="shared" ref="F318" si="25">D318*E318</f>
        <v>0</v>
      </c>
    </row>
    <row r="319" spans="1:6" ht="9.9499999999999993" customHeight="1" x14ac:dyDescent="0.2">
      <c r="A319" s="28"/>
      <c r="B319" s="49"/>
      <c r="C319" s="20"/>
      <c r="D319" s="21"/>
      <c r="E319" s="22"/>
      <c r="F319" s="22"/>
    </row>
    <row r="320" spans="1:6" ht="38.25" x14ac:dyDescent="0.2">
      <c r="A320" s="53"/>
      <c r="B320" s="57" t="s">
        <v>172</v>
      </c>
      <c r="C320" s="20"/>
      <c r="D320" s="21"/>
      <c r="E320" s="22"/>
      <c r="F320" s="22"/>
    </row>
    <row r="321" spans="1:6" ht="15" customHeight="1" x14ac:dyDescent="0.2">
      <c r="A321" s="53"/>
      <c r="B321" s="58" t="s">
        <v>49</v>
      </c>
      <c r="C321" s="20" t="s">
        <v>27</v>
      </c>
      <c r="D321" s="21"/>
      <c r="E321" s="22"/>
      <c r="F321" s="22">
        <f t="shared" ref="F321" si="26">D321*E321</f>
        <v>0</v>
      </c>
    </row>
    <row r="322" spans="1:6" ht="9.9499999999999993" customHeight="1" x14ac:dyDescent="0.2">
      <c r="A322" s="53"/>
      <c r="B322" s="58"/>
      <c r="C322" s="20"/>
      <c r="D322" s="21"/>
      <c r="E322" s="22"/>
      <c r="F322" s="22"/>
    </row>
    <row r="323" spans="1:6" s="4" customFormat="1" ht="15" customHeight="1" x14ac:dyDescent="0.2">
      <c r="A323" s="28"/>
      <c r="B323" s="23" t="s">
        <v>90</v>
      </c>
      <c r="C323" s="20"/>
      <c r="D323" s="21"/>
      <c r="E323" s="22"/>
      <c r="F323" s="22"/>
    </row>
    <row r="324" spans="1:6" s="4" customFormat="1" ht="15" customHeight="1" x14ac:dyDescent="0.2">
      <c r="A324" s="53"/>
      <c r="B324" s="58" t="s">
        <v>91</v>
      </c>
      <c r="C324" s="20" t="s">
        <v>27</v>
      </c>
      <c r="D324" s="21"/>
      <c r="E324" s="22"/>
      <c r="F324" s="22">
        <f t="shared" ref="F324" si="27">D324*E324</f>
        <v>0</v>
      </c>
    </row>
    <row r="325" spans="1:6" ht="9.9499999999999993" customHeight="1" thickBot="1" x14ac:dyDescent="0.25">
      <c r="A325" s="53"/>
      <c r="B325" s="57"/>
      <c r="C325" s="20"/>
      <c r="D325" s="21"/>
      <c r="E325" s="22"/>
      <c r="F325" s="22"/>
    </row>
    <row r="326" spans="1:6" ht="15" customHeight="1" x14ac:dyDescent="0.2">
      <c r="A326" s="53"/>
      <c r="B326" s="64" t="s">
        <v>191</v>
      </c>
      <c r="C326" s="20"/>
      <c r="D326" s="21"/>
      <c r="E326" s="22"/>
      <c r="F326" s="62">
        <f>SUM(F305:F325)</f>
        <v>0</v>
      </c>
    </row>
    <row r="327" spans="1:6" ht="9.9499999999999993" customHeight="1" x14ac:dyDescent="0.2">
      <c r="A327" s="28"/>
      <c r="B327" s="31"/>
      <c r="C327" s="20"/>
      <c r="D327" s="21"/>
      <c r="E327" s="22"/>
      <c r="F327" s="22"/>
    </row>
    <row r="328" spans="1:6" s="3" customFormat="1" ht="15" customHeight="1" x14ac:dyDescent="0.2">
      <c r="A328" s="28" t="s">
        <v>192</v>
      </c>
      <c r="B328" s="61" t="s">
        <v>92</v>
      </c>
      <c r="C328" s="20"/>
      <c r="D328" s="21"/>
      <c r="E328" s="26"/>
      <c r="F328" s="26"/>
    </row>
    <row r="329" spans="1:6" s="3" customFormat="1" ht="15" customHeight="1" x14ac:dyDescent="0.2">
      <c r="A329" s="28"/>
      <c r="B329" s="61" t="s">
        <v>95</v>
      </c>
      <c r="C329" s="20"/>
      <c r="D329" s="21"/>
      <c r="E329" s="26"/>
      <c r="F329" s="26"/>
    </row>
    <row r="330" spans="1:6" s="3" customFormat="1" ht="25.5" x14ac:dyDescent="0.2">
      <c r="A330" s="28"/>
      <c r="B330" s="63" t="s">
        <v>96</v>
      </c>
      <c r="C330" s="20" t="s">
        <v>1</v>
      </c>
      <c r="D330" s="21"/>
      <c r="E330" s="26"/>
      <c r="F330" s="26"/>
    </row>
    <row r="331" spans="1:6" s="3" customFormat="1" ht="9.9499999999999993" customHeight="1" x14ac:dyDescent="0.2">
      <c r="A331" s="28"/>
      <c r="B331" s="63"/>
      <c r="C331" s="20"/>
      <c r="D331" s="21"/>
      <c r="E331" s="26"/>
      <c r="F331" s="26"/>
    </row>
    <row r="332" spans="1:6" s="3" customFormat="1" ht="38.25" x14ac:dyDescent="0.2">
      <c r="A332" s="28"/>
      <c r="B332" s="63" t="s">
        <v>168</v>
      </c>
      <c r="C332" s="20" t="s">
        <v>1</v>
      </c>
      <c r="D332" s="21"/>
      <c r="E332" s="26"/>
      <c r="F332" s="26"/>
    </row>
    <row r="333" spans="1:6" s="3" customFormat="1" ht="9.9499999999999993" customHeight="1" x14ac:dyDescent="0.2">
      <c r="A333" s="28"/>
      <c r="B333" s="63"/>
      <c r="C333" s="20"/>
      <c r="D333" s="21"/>
      <c r="E333" s="26"/>
      <c r="F333" s="26"/>
    </row>
    <row r="334" spans="1:6" s="3" customFormat="1" ht="38.25" x14ac:dyDescent="0.2">
      <c r="A334" s="28"/>
      <c r="B334" s="63" t="s">
        <v>97</v>
      </c>
      <c r="C334" s="20"/>
      <c r="D334" s="21"/>
      <c r="E334" s="26"/>
      <c r="F334" s="26"/>
    </row>
    <row r="335" spans="1:6" s="3" customFormat="1" x14ac:dyDescent="0.2">
      <c r="A335" s="28"/>
      <c r="B335" s="31" t="s">
        <v>98</v>
      </c>
      <c r="C335" s="20" t="s">
        <v>34</v>
      </c>
      <c r="D335" s="21"/>
      <c r="E335" s="26"/>
      <c r="F335" s="26"/>
    </row>
    <row r="336" spans="1:6" ht="9.9499999999999993" customHeight="1" thickBot="1" x14ac:dyDescent="0.25">
      <c r="A336" s="53"/>
      <c r="B336" s="57"/>
      <c r="C336" s="20"/>
      <c r="D336" s="21"/>
      <c r="E336" s="22"/>
      <c r="F336" s="22"/>
    </row>
    <row r="337" spans="1:6" ht="15" customHeight="1" x14ac:dyDescent="0.2">
      <c r="A337" s="53"/>
      <c r="B337" s="64" t="s">
        <v>193</v>
      </c>
      <c r="C337" s="20"/>
      <c r="D337" s="21"/>
      <c r="E337" s="22"/>
      <c r="F337" s="62">
        <f>SUM(F315:F336)</f>
        <v>0</v>
      </c>
    </row>
    <row r="338" spans="1:6" ht="9.9499999999999993" customHeight="1" x14ac:dyDescent="0.2">
      <c r="A338" s="53"/>
      <c r="B338" s="57"/>
      <c r="C338" s="20"/>
      <c r="D338" s="21"/>
      <c r="E338" s="22"/>
      <c r="F338" s="22"/>
    </row>
    <row r="339" spans="1:6" s="4" customFormat="1" ht="15" customHeight="1" x14ac:dyDescent="0.2">
      <c r="A339" s="28"/>
      <c r="B339" s="37" t="s">
        <v>163</v>
      </c>
      <c r="C339" s="20"/>
      <c r="D339" s="21"/>
      <c r="E339" s="26"/>
      <c r="F339" s="56">
        <f>SUM(F337,F310)</f>
        <v>0</v>
      </c>
    </row>
    <row r="340" spans="1:6" ht="9.9499999999999993" customHeight="1" x14ac:dyDescent="0.2">
      <c r="A340" s="32"/>
      <c r="B340" s="23"/>
      <c r="C340" s="20"/>
      <c r="D340" s="21"/>
      <c r="E340" s="22"/>
      <c r="F340" s="22"/>
    </row>
    <row r="341" spans="1:6" ht="15" customHeight="1" x14ac:dyDescent="0.2">
      <c r="A341" s="32" t="s">
        <v>194</v>
      </c>
      <c r="B341" s="70" t="s">
        <v>180</v>
      </c>
      <c r="C341" s="20"/>
      <c r="D341" s="21"/>
      <c r="E341" s="22"/>
      <c r="F341" s="22"/>
    </row>
    <row r="342" spans="1:6" ht="9.9499999999999993" customHeight="1" x14ac:dyDescent="0.2">
      <c r="A342" s="32"/>
      <c r="B342" s="70"/>
      <c r="C342" s="20"/>
      <c r="D342" s="21"/>
      <c r="E342" s="22"/>
      <c r="F342" s="22"/>
    </row>
    <row r="343" spans="1:6" s="3" customFormat="1" ht="15" customHeight="1" x14ac:dyDescent="0.2">
      <c r="A343" s="28" t="s">
        <v>195</v>
      </c>
      <c r="B343" s="61" t="s">
        <v>80</v>
      </c>
      <c r="C343" s="20"/>
      <c r="D343" s="21"/>
      <c r="E343" s="26"/>
      <c r="F343" s="26"/>
    </row>
    <row r="344" spans="1:6" s="3" customFormat="1" ht="15" customHeight="1" x14ac:dyDescent="0.2">
      <c r="A344" s="28"/>
      <c r="B344" s="63" t="s">
        <v>81</v>
      </c>
      <c r="C344" s="20"/>
      <c r="D344" s="21"/>
      <c r="E344" s="26"/>
      <c r="F344" s="26"/>
    </row>
    <row r="345" spans="1:6" ht="9.9499999999999993" customHeight="1" x14ac:dyDescent="0.2">
      <c r="A345" s="32"/>
      <c r="B345" s="70"/>
      <c r="C345" s="20"/>
      <c r="D345" s="21"/>
      <c r="E345" s="22"/>
      <c r="F345" s="22"/>
    </row>
    <row r="346" spans="1:6" s="3" customFormat="1" ht="15" customHeight="1" x14ac:dyDescent="0.2">
      <c r="A346" s="28" t="s">
        <v>196</v>
      </c>
      <c r="B346" s="61" t="s">
        <v>37</v>
      </c>
      <c r="C346" s="20"/>
      <c r="D346" s="21"/>
      <c r="E346" s="26"/>
      <c r="F346" s="26"/>
    </row>
    <row r="347" spans="1:6" ht="30" customHeight="1" x14ac:dyDescent="0.2">
      <c r="A347" s="53"/>
      <c r="B347" s="63" t="s">
        <v>38</v>
      </c>
      <c r="C347" s="20"/>
      <c r="D347" s="21"/>
      <c r="E347" s="22"/>
      <c r="F347" s="22"/>
    </row>
    <row r="348" spans="1:6" ht="9.9499999999999993" customHeight="1" x14ac:dyDescent="0.2">
      <c r="A348" s="28"/>
      <c r="B348" s="23"/>
      <c r="C348" s="20"/>
      <c r="D348" s="21"/>
      <c r="E348" s="22"/>
      <c r="F348" s="22"/>
    </row>
    <row r="349" spans="1:6" s="4" customFormat="1" ht="51" x14ac:dyDescent="0.2">
      <c r="A349" s="28"/>
      <c r="B349" s="31" t="s">
        <v>87</v>
      </c>
      <c r="C349" s="20"/>
      <c r="D349" s="21"/>
      <c r="E349" s="22"/>
      <c r="F349" s="22"/>
    </row>
    <row r="350" spans="1:6" s="4" customFormat="1" ht="15" customHeight="1" x14ac:dyDescent="0.2">
      <c r="A350" s="28"/>
      <c r="B350" s="31" t="s">
        <v>88</v>
      </c>
      <c r="C350" s="20" t="s">
        <v>34</v>
      </c>
      <c r="D350" s="21"/>
      <c r="E350" s="22"/>
      <c r="F350" s="22">
        <f>D350*E350</f>
        <v>0</v>
      </c>
    </row>
    <row r="351" spans="1:6" ht="9.9499999999999993" customHeight="1" thickBot="1" x14ac:dyDescent="0.25">
      <c r="A351" s="53"/>
      <c r="B351" s="58"/>
      <c r="C351" s="20"/>
      <c r="D351" s="21"/>
      <c r="E351" s="22"/>
      <c r="F351" s="22"/>
    </row>
    <row r="352" spans="1:6" ht="15" customHeight="1" x14ac:dyDescent="0.2">
      <c r="A352" s="53"/>
      <c r="B352" s="64" t="s">
        <v>198</v>
      </c>
      <c r="C352" s="20"/>
      <c r="D352" s="21"/>
      <c r="E352" s="22"/>
      <c r="F352" s="62">
        <f>SUM(F350:F351)</f>
        <v>0</v>
      </c>
    </row>
    <row r="353" spans="1:6" ht="9.9499999999999993" customHeight="1" x14ac:dyDescent="0.2">
      <c r="A353" s="53"/>
      <c r="B353" s="58"/>
      <c r="C353" s="20"/>
      <c r="D353" s="21"/>
      <c r="E353" s="22"/>
      <c r="F353" s="22"/>
    </row>
    <row r="354" spans="1:6" s="3" customFormat="1" ht="15" customHeight="1" x14ac:dyDescent="0.2">
      <c r="A354" s="28" t="s">
        <v>197</v>
      </c>
      <c r="B354" s="61" t="s">
        <v>39</v>
      </c>
      <c r="C354" s="20"/>
      <c r="D354" s="21"/>
      <c r="E354" s="26"/>
      <c r="F354" s="26"/>
    </row>
    <row r="355" spans="1:6" ht="30" customHeight="1" x14ac:dyDescent="0.2">
      <c r="A355" s="1"/>
      <c r="B355" s="57" t="s">
        <v>40</v>
      </c>
      <c r="C355" s="20"/>
      <c r="D355" s="21"/>
      <c r="E355" s="22"/>
      <c r="F355" s="22"/>
    </row>
    <row r="356" spans="1:6" ht="9.9499999999999993" customHeight="1" x14ac:dyDescent="0.2">
      <c r="A356" s="32"/>
      <c r="B356" s="23"/>
      <c r="C356" s="20"/>
      <c r="D356" s="21"/>
      <c r="E356" s="22"/>
      <c r="F356" s="22"/>
    </row>
    <row r="357" spans="1:6" ht="38.25" x14ac:dyDescent="0.2">
      <c r="A357" s="28"/>
      <c r="B357" s="31" t="s">
        <v>175</v>
      </c>
      <c r="C357" s="20" t="s">
        <v>1</v>
      </c>
      <c r="D357" s="21"/>
      <c r="E357" s="22"/>
      <c r="F357" s="22">
        <f t="shared" ref="F357" si="28">D357*E357</f>
        <v>0</v>
      </c>
    </row>
    <row r="358" spans="1:6" ht="9.9499999999999993" customHeight="1" x14ac:dyDescent="0.2">
      <c r="A358" s="28"/>
      <c r="B358" s="49"/>
      <c r="C358" s="20"/>
      <c r="D358" s="21"/>
      <c r="E358" s="22"/>
      <c r="F358" s="22"/>
    </row>
    <row r="359" spans="1:6" ht="30" customHeight="1" x14ac:dyDescent="0.2">
      <c r="A359" s="53"/>
      <c r="B359" s="57" t="s">
        <v>89</v>
      </c>
      <c r="C359" s="20"/>
      <c r="D359" s="21"/>
      <c r="E359" s="22"/>
      <c r="F359" s="22"/>
    </row>
    <row r="360" spans="1:6" ht="15" customHeight="1" x14ac:dyDescent="0.2">
      <c r="A360" s="53"/>
      <c r="B360" s="58" t="s">
        <v>49</v>
      </c>
      <c r="C360" s="20" t="s">
        <v>27</v>
      </c>
      <c r="D360" s="21"/>
      <c r="E360" s="22"/>
      <c r="F360" s="22">
        <f t="shared" ref="F360" si="29">D360*E360</f>
        <v>0</v>
      </c>
    </row>
    <row r="361" spans="1:6" ht="9.9499999999999993" customHeight="1" x14ac:dyDescent="0.2">
      <c r="A361" s="28"/>
      <c r="B361" s="23"/>
      <c r="C361" s="20"/>
      <c r="D361" s="21"/>
      <c r="E361" s="22"/>
      <c r="F361" s="22"/>
    </row>
    <row r="362" spans="1:6" s="4" customFormat="1" ht="15" customHeight="1" x14ac:dyDescent="0.2">
      <c r="A362" s="28"/>
      <c r="B362" s="23" t="s">
        <v>90</v>
      </c>
      <c r="C362" s="20"/>
      <c r="D362" s="21"/>
      <c r="E362" s="22"/>
      <c r="F362" s="22"/>
    </row>
    <row r="363" spans="1:6" s="4" customFormat="1" ht="15" customHeight="1" x14ac:dyDescent="0.2">
      <c r="A363" s="53"/>
      <c r="B363" s="58" t="s">
        <v>91</v>
      </c>
      <c r="C363" s="20" t="s">
        <v>27</v>
      </c>
      <c r="D363" s="21"/>
      <c r="E363" s="22"/>
      <c r="F363" s="22">
        <f t="shared" ref="F363" si="30">D363*E363</f>
        <v>0</v>
      </c>
    </row>
    <row r="364" spans="1:6" ht="9.9499999999999993" customHeight="1" thickBot="1" x14ac:dyDescent="0.25">
      <c r="A364" s="53"/>
      <c r="B364" s="58"/>
      <c r="C364" s="20"/>
      <c r="D364" s="21"/>
      <c r="E364" s="22"/>
      <c r="F364" s="22"/>
    </row>
    <row r="365" spans="1:6" ht="15" customHeight="1" x14ac:dyDescent="0.2">
      <c r="A365" s="53"/>
      <c r="B365" s="64" t="s">
        <v>199</v>
      </c>
      <c r="C365" s="20"/>
      <c r="D365" s="21"/>
      <c r="E365" s="22"/>
      <c r="F365" s="62">
        <f>SUM(F360:F364)</f>
        <v>0</v>
      </c>
    </row>
    <row r="366" spans="1:6" ht="9.9499999999999993" customHeight="1" x14ac:dyDescent="0.2">
      <c r="A366" s="28"/>
      <c r="B366" s="31"/>
      <c r="C366" s="20"/>
      <c r="D366" s="21"/>
      <c r="E366" s="22"/>
      <c r="F366" s="22"/>
    </row>
    <row r="367" spans="1:6" s="3" customFormat="1" ht="15" customHeight="1" x14ac:dyDescent="0.2">
      <c r="A367" s="28" t="s">
        <v>200</v>
      </c>
      <c r="B367" s="61" t="s">
        <v>92</v>
      </c>
      <c r="C367" s="20"/>
      <c r="D367" s="21"/>
      <c r="E367" s="26"/>
      <c r="F367" s="26"/>
    </row>
    <row r="368" spans="1:6" s="4" customFormat="1" ht="15" customHeight="1" x14ac:dyDescent="0.2">
      <c r="A368" s="28"/>
      <c r="B368" s="23" t="s">
        <v>164</v>
      </c>
      <c r="C368" s="20"/>
      <c r="D368" s="21"/>
      <c r="E368" s="22"/>
      <c r="F368" s="22"/>
    </row>
    <row r="369" spans="1:6" ht="9.9499999999999993" customHeight="1" x14ac:dyDescent="0.2">
      <c r="A369" s="53"/>
      <c r="B369" s="57"/>
      <c r="C369" s="20"/>
      <c r="D369" s="21"/>
      <c r="E369" s="22"/>
      <c r="F369" s="22"/>
    </row>
    <row r="370" spans="1:6" s="4" customFormat="1" ht="15" customHeight="1" x14ac:dyDescent="0.2">
      <c r="A370" s="28"/>
      <c r="B370" s="37" t="s">
        <v>201</v>
      </c>
      <c r="C370" s="20"/>
      <c r="D370" s="21"/>
      <c r="E370" s="26"/>
      <c r="F370" s="56">
        <f>SUM(F365,F352)</f>
        <v>0</v>
      </c>
    </row>
    <row r="371" spans="1:6" ht="9.9499999999999993" customHeight="1" x14ac:dyDescent="0.2">
      <c r="A371" s="32"/>
      <c r="B371" s="23"/>
      <c r="C371" s="20"/>
      <c r="D371" s="21"/>
      <c r="E371" s="22"/>
      <c r="F371" s="22"/>
    </row>
    <row r="372" spans="1:6" ht="9.9499999999999993" customHeight="1" x14ac:dyDescent="0.2">
      <c r="A372" s="32"/>
      <c r="B372" s="23"/>
      <c r="C372" s="20"/>
      <c r="D372" s="21"/>
      <c r="E372" s="22"/>
      <c r="F372" s="22"/>
    </row>
    <row r="373" spans="1:6" s="3" customFormat="1" ht="15" customHeight="1" x14ac:dyDescent="0.2">
      <c r="A373" s="32" t="s">
        <v>203</v>
      </c>
      <c r="B373" s="70" t="s">
        <v>202</v>
      </c>
      <c r="C373" s="20"/>
      <c r="D373" s="21"/>
      <c r="E373" s="26"/>
      <c r="F373" s="26"/>
    </row>
    <row r="374" spans="1:6" ht="15" customHeight="1" x14ac:dyDescent="0.2">
      <c r="A374" s="28" t="s">
        <v>204</v>
      </c>
      <c r="B374" s="61" t="s">
        <v>207</v>
      </c>
      <c r="C374" s="20"/>
      <c r="D374" s="21"/>
      <c r="E374" s="22"/>
      <c r="F374" s="22"/>
    </row>
    <row r="375" spans="1:6" s="4" customFormat="1" ht="25.5" x14ac:dyDescent="0.2">
      <c r="A375" s="53"/>
      <c r="B375" s="58" t="s">
        <v>214</v>
      </c>
      <c r="C375" s="20"/>
      <c r="D375" s="21"/>
      <c r="E375" s="22"/>
      <c r="F375" s="22"/>
    </row>
    <row r="376" spans="1:6" s="4" customFormat="1" x14ac:dyDescent="0.2">
      <c r="A376" s="53"/>
      <c r="B376" s="58" t="s">
        <v>209</v>
      </c>
      <c r="C376" s="20" t="s">
        <v>27</v>
      </c>
      <c r="D376" s="21"/>
      <c r="E376" s="22"/>
      <c r="F376" s="22">
        <f t="shared" ref="F376:F378" si="31">D376*E376</f>
        <v>0</v>
      </c>
    </row>
    <row r="377" spans="1:6" s="4" customFormat="1" x14ac:dyDescent="0.2">
      <c r="A377" s="53"/>
      <c r="B377" s="58" t="s">
        <v>208</v>
      </c>
      <c r="C377" s="20" t="s">
        <v>27</v>
      </c>
      <c r="D377" s="21"/>
      <c r="E377" s="22"/>
      <c r="F377" s="22">
        <f t="shared" si="31"/>
        <v>0</v>
      </c>
    </row>
    <row r="378" spans="1:6" s="4" customFormat="1" x14ac:dyDescent="0.2">
      <c r="A378" s="53"/>
      <c r="B378" s="58" t="s">
        <v>210</v>
      </c>
      <c r="C378" s="20" t="s">
        <v>27</v>
      </c>
      <c r="D378" s="21"/>
      <c r="E378" s="22"/>
      <c r="F378" s="22">
        <f t="shared" si="31"/>
        <v>0</v>
      </c>
    </row>
    <row r="379" spans="1:6" ht="9.9499999999999993" customHeight="1" thickBot="1" x14ac:dyDescent="0.25">
      <c r="A379" s="53"/>
      <c r="B379" s="57"/>
      <c r="C379" s="20"/>
      <c r="D379" s="21"/>
      <c r="E379" s="22"/>
      <c r="F379" s="22"/>
    </row>
    <row r="380" spans="1:6" ht="15" customHeight="1" x14ac:dyDescent="0.2">
      <c r="A380" s="53"/>
      <c r="B380" s="64" t="s">
        <v>211</v>
      </c>
      <c r="C380" s="20"/>
      <c r="D380" s="21"/>
      <c r="E380" s="22"/>
      <c r="F380" s="62">
        <f>SUM(F376:F379)</f>
        <v>0</v>
      </c>
    </row>
    <row r="381" spans="1:6" s="4" customFormat="1" ht="9.9499999999999993" customHeight="1" x14ac:dyDescent="0.2">
      <c r="A381" s="28"/>
      <c r="B381" s="37"/>
      <c r="C381" s="20"/>
      <c r="D381" s="21"/>
      <c r="E381" s="26"/>
      <c r="F381" s="59"/>
    </row>
    <row r="382" spans="1:6" ht="15" customHeight="1" x14ac:dyDescent="0.2">
      <c r="A382" s="28" t="s">
        <v>205</v>
      </c>
      <c r="B382" s="61" t="s">
        <v>213</v>
      </c>
      <c r="C382" s="20"/>
      <c r="D382" s="21"/>
      <c r="E382" s="22"/>
      <c r="F382" s="22"/>
    </row>
    <row r="383" spans="1:6" s="4" customFormat="1" ht="25.5" x14ac:dyDescent="0.2">
      <c r="A383" s="53"/>
      <c r="B383" s="58" t="s">
        <v>215</v>
      </c>
      <c r="C383" s="20" t="s">
        <v>27</v>
      </c>
      <c r="D383" s="21"/>
      <c r="E383" s="22"/>
      <c r="F383" s="22">
        <f t="shared" ref="F383" si="32">D383*E383</f>
        <v>0</v>
      </c>
    </row>
    <row r="384" spans="1:6" ht="9.9499999999999993" customHeight="1" thickBot="1" x14ac:dyDescent="0.25">
      <c r="A384" s="53"/>
      <c r="B384" s="57"/>
      <c r="C384" s="20"/>
      <c r="D384" s="21"/>
      <c r="E384" s="22"/>
      <c r="F384" s="22"/>
    </row>
    <row r="385" spans="1:6" ht="15" customHeight="1" x14ac:dyDescent="0.2">
      <c r="A385" s="53"/>
      <c r="B385" s="64" t="s">
        <v>216</v>
      </c>
      <c r="C385" s="20"/>
      <c r="D385" s="21"/>
      <c r="E385" s="22"/>
      <c r="F385" s="62">
        <f>SUM(F383:F384)</f>
        <v>0</v>
      </c>
    </row>
    <row r="386" spans="1:6" s="4" customFormat="1" ht="9.9499999999999993" customHeight="1" x14ac:dyDescent="0.2">
      <c r="A386" s="28"/>
      <c r="B386" s="37"/>
      <c r="C386" s="20"/>
      <c r="D386" s="21"/>
      <c r="E386" s="26"/>
      <c r="F386" s="59"/>
    </row>
    <row r="387" spans="1:6" s="4" customFormat="1" ht="9.9499999999999993" customHeight="1" x14ac:dyDescent="0.2">
      <c r="A387" s="28"/>
      <c r="B387" s="37"/>
      <c r="C387" s="20"/>
      <c r="D387" s="21"/>
      <c r="E387" s="26"/>
      <c r="F387" s="59"/>
    </row>
    <row r="388" spans="1:6" ht="15" customHeight="1" x14ac:dyDescent="0.2">
      <c r="A388" s="28" t="s">
        <v>206</v>
      </c>
      <c r="B388" s="61" t="s">
        <v>217</v>
      </c>
      <c r="C388" s="20"/>
      <c r="D388" s="21"/>
      <c r="E388" s="22"/>
      <c r="F388" s="22"/>
    </row>
    <row r="389" spans="1:6" s="4" customFormat="1" ht="25.5" x14ac:dyDescent="0.2">
      <c r="A389" s="53"/>
      <c r="B389" s="58" t="s">
        <v>218</v>
      </c>
      <c r="C389" s="20" t="s">
        <v>27</v>
      </c>
      <c r="D389" s="21"/>
      <c r="E389" s="22"/>
      <c r="F389" s="22">
        <f t="shared" ref="F389" si="33">D389*E389</f>
        <v>0</v>
      </c>
    </row>
    <row r="390" spans="1:6" ht="9.9499999999999993" customHeight="1" thickBot="1" x14ac:dyDescent="0.25">
      <c r="A390" s="53"/>
      <c r="B390" s="57"/>
      <c r="C390" s="20"/>
      <c r="D390" s="21"/>
      <c r="E390" s="22"/>
      <c r="F390" s="22"/>
    </row>
    <row r="391" spans="1:6" ht="15" customHeight="1" x14ac:dyDescent="0.2">
      <c r="A391" s="53"/>
      <c r="B391" s="64" t="s">
        <v>212</v>
      </c>
      <c r="C391" s="20"/>
      <c r="D391" s="21"/>
      <c r="E391" s="22"/>
      <c r="F391" s="62">
        <f>SUM(F389:F390)</f>
        <v>0</v>
      </c>
    </row>
    <row r="392" spans="1:6" s="4" customFormat="1" ht="9.9499999999999993" customHeight="1" x14ac:dyDescent="0.2">
      <c r="A392" s="28"/>
      <c r="B392" s="37"/>
      <c r="C392" s="20"/>
      <c r="D392" s="21"/>
      <c r="E392" s="26"/>
      <c r="F392" s="59"/>
    </row>
    <row r="393" spans="1:6" ht="15" customHeight="1" x14ac:dyDescent="0.2">
      <c r="A393" s="28" t="s">
        <v>219</v>
      </c>
      <c r="B393" s="61" t="s">
        <v>94</v>
      </c>
      <c r="C393" s="20"/>
      <c r="D393" s="21"/>
      <c r="E393" s="22"/>
      <c r="F393" s="22"/>
    </row>
    <row r="394" spans="1:6" s="3" customFormat="1" ht="15" customHeight="1" x14ac:dyDescent="0.2">
      <c r="A394" s="28"/>
      <c r="B394" s="63" t="s">
        <v>164</v>
      </c>
      <c r="C394" s="20"/>
      <c r="D394" s="21"/>
      <c r="E394" s="26"/>
      <c r="F394" s="26"/>
    </row>
    <row r="395" spans="1:6" s="3" customFormat="1" ht="9.9499999999999993" customHeight="1" x14ac:dyDescent="0.2">
      <c r="A395" s="28"/>
      <c r="B395" s="61"/>
      <c r="C395" s="20"/>
      <c r="D395" s="21"/>
      <c r="E395" s="26"/>
      <c r="F395" s="26"/>
    </row>
    <row r="396" spans="1:6" x14ac:dyDescent="0.2">
      <c r="A396" s="28" t="s">
        <v>220</v>
      </c>
      <c r="B396" s="61" t="s">
        <v>165</v>
      </c>
      <c r="C396" s="20"/>
      <c r="D396" s="21"/>
      <c r="E396" s="22"/>
      <c r="F396" s="22"/>
    </row>
    <row r="397" spans="1:6" s="4" customFormat="1" ht="9.9499999999999993" customHeight="1" x14ac:dyDescent="0.2">
      <c r="A397" s="28"/>
      <c r="B397" s="37"/>
      <c r="C397" s="20"/>
      <c r="D397" s="21"/>
      <c r="E397" s="26"/>
      <c r="F397" s="59"/>
    </row>
    <row r="398" spans="1:6" s="4" customFormat="1" ht="38.25" x14ac:dyDescent="0.2">
      <c r="A398" s="28"/>
      <c r="B398" s="31" t="s">
        <v>173</v>
      </c>
      <c r="C398" s="20" t="s">
        <v>1</v>
      </c>
      <c r="D398" s="21"/>
      <c r="E398" s="26"/>
      <c r="F398" s="59"/>
    </row>
    <row r="399" spans="1:6" ht="9.9499999999999993" customHeight="1" thickBot="1" x14ac:dyDescent="0.25">
      <c r="A399" s="53"/>
      <c r="B399" s="57"/>
      <c r="C399" s="20"/>
      <c r="D399" s="21"/>
      <c r="E399" s="22"/>
      <c r="F399" s="22"/>
    </row>
    <row r="400" spans="1:6" ht="15" customHeight="1" x14ac:dyDescent="0.2">
      <c r="A400" s="53"/>
      <c r="B400" s="64" t="s">
        <v>221</v>
      </c>
      <c r="C400" s="20"/>
      <c r="D400" s="21"/>
      <c r="E400" s="22"/>
      <c r="F400" s="62">
        <f>SUM(F398:F399)</f>
        <v>0</v>
      </c>
    </row>
    <row r="401" spans="1:7" s="4" customFormat="1" ht="9.9499999999999993" customHeight="1" x14ac:dyDescent="0.2">
      <c r="A401" s="28"/>
      <c r="B401" s="37"/>
      <c r="C401" s="20"/>
      <c r="D401" s="21"/>
      <c r="E401" s="26"/>
      <c r="F401" s="59"/>
    </row>
    <row r="402" spans="1:7" ht="9.9499999999999993" customHeight="1" x14ac:dyDescent="0.2">
      <c r="A402" s="53"/>
      <c r="B402" s="57"/>
      <c r="C402" s="20"/>
      <c r="D402" s="21"/>
      <c r="E402" s="22"/>
      <c r="F402" s="22"/>
    </row>
    <row r="403" spans="1:7" s="4" customFormat="1" ht="15" customHeight="1" x14ac:dyDescent="0.2">
      <c r="A403" s="28"/>
      <c r="B403" s="37" t="s">
        <v>226</v>
      </c>
      <c r="C403" s="20"/>
      <c r="D403" s="21"/>
      <c r="E403" s="26"/>
      <c r="F403" s="56">
        <f>F400</f>
        <v>0</v>
      </c>
    </row>
    <row r="404" spans="1:7" ht="9.9499999999999993" customHeight="1" x14ac:dyDescent="0.2">
      <c r="A404" s="53"/>
      <c r="B404" s="64"/>
      <c r="C404" s="20"/>
      <c r="D404" s="21"/>
      <c r="E404" s="22"/>
      <c r="F404" s="22"/>
    </row>
    <row r="405" spans="1:7" ht="15" customHeight="1" x14ac:dyDescent="0.2">
      <c r="A405" s="53"/>
      <c r="B405" s="37" t="s">
        <v>227</v>
      </c>
      <c r="C405" s="20"/>
      <c r="D405" s="21"/>
      <c r="E405" s="26"/>
      <c r="F405" s="56">
        <f>SUM(F403,F370,F339,F297,F251,F219,F197,F152,F119,F85)</f>
        <v>0</v>
      </c>
      <c r="G405" s="60"/>
    </row>
    <row r="406" spans="1:7" s="4" customFormat="1" ht="9.9499999999999993" customHeight="1" x14ac:dyDescent="0.2">
      <c r="A406" s="28"/>
      <c r="B406" s="31"/>
      <c r="C406" s="20"/>
      <c r="D406" s="21"/>
      <c r="E406" s="22"/>
      <c r="F406" s="22"/>
    </row>
    <row r="407" spans="1:7" s="4" customFormat="1" x14ac:dyDescent="0.2">
      <c r="A407" s="28"/>
      <c r="B407" s="66" t="s">
        <v>28</v>
      </c>
      <c r="C407" s="39"/>
      <c r="D407" s="39"/>
      <c r="E407" s="54"/>
      <c r="F407" s="55">
        <f>SUM(F403,F219,F197,F251,F119,F152,F339,F297,F370,F85,F36)</f>
        <v>0</v>
      </c>
    </row>
    <row r="408" spans="1:7" s="4" customFormat="1" x14ac:dyDescent="0.2">
      <c r="A408" s="67"/>
      <c r="B408" s="68" t="s">
        <v>29</v>
      </c>
      <c r="C408" s="39"/>
      <c r="D408" s="39"/>
      <c r="E408" s="40"/>
      <c r="F408" s="65">
        <f>SUM(F407*0.2)</f>
        <v>0</v>
      </c>
    </row>
    <row r="409" spans="1:7" s="4" customFormat="1" x14ac:dyDescent="0.2">
      <c r="A409" s="67"/>
      <c r="B409" s="69" t="s">
        <v>30</v>
      </c>
      <c r="C409" s="39"/>
      <c r="D409" s="39"/>
      <c r="E409" s="40"/>
      <c r="F409" s="65">
        <f>SUM(F407:F408)</f>
        <v>0</v>
      </c>
    </row>
    <row r="410" spans="1:7" s="4" customFormat="1" ht="9.9499999999999993" customHeight="1" x14ac:dyDescent="0.2">
      <c r="A410" s="28"/>
      <c r="B410" s="31"/>
      <c r="C410" s="20"/>
      <c r="D410" s="21"/>
      <c r="E410" s="22"/>
      <c r="F410" s="22"/>
    </row>
    <row r="411" spans="1:7" s="3" customFormat="1" x14ac:dyDescent="0.2">
      <c r="A411" s="28"/>
      <c r="B411" s="31"/>
      <c r="C411" s="20"/>
      <c r="D411" s="21"/>
      <c r="E411" s="26"/>
      <c r="F411" s="26"/>
    </row>
    <row r="412" spans="1:7" s="4" customFormat="1" ht="9.9499999999999993" customHeight="1" x14ac:dyDescent="0.2">
      <c r="A412" s="28"/>
      <c r="B412" s="31"/>
      <c r="C412" s="20"/>
      <c r="D412" s="21"/>
      <c r="E412" s="22"/>
      <c r="F412" s="22"/>
    </row>
    <row r="413" spans="1:7" s="4" customFormat="1" x14ac:dyDescent="0.2">
      <c r="A413" s="41"/>
      <c r="B413" s="45" t="s">
        <v>33</v>
      </c>
      <c r="C413" s="39"/>
      <c r="D413" s="39"/>
      <c r="E413" s="40"/>
      <c r="F413" s="41"/>
    </row>
    <row r="414" spans="1:7" s="4" customFormat="1" x14ac:dyDescent="0.2">
      <c r="A414" s="41"/>
      <c r="B414" s="45" t="s">
        <v>31</v>
      </c>
      <c r="C414" s="39"/>
      <c r="D414" s="39"/>
      <c r="E414" s="40"/>
      <c r="F414" s="41"/>
    </row>
    <row r="415" spans="1:7" s="4" customFormat="1" x14ac:dyDescent="0.2">
      <c r="A415" s="41"/>
      <c r="B415" s="45" t="s">
        <v>32</v>
      </c>
      <c r="C415" s="39"/>
      <c r="D415" s="39"/>
      <c r="E415" s="40"/>
      <c r="F415" s="41"/>
    </row>
    <row r="416" spans="1:7" s="4" customFormat="1" x14ac:dyDescent="0.2">
      <c r="A416" s="41"/>
      <c r="B416" s="44"/>
      <c r="C416" s="39"/>
      <c r="D416" s="39"/>
      <c r="E416" s="40"/>
      <c r="F416" s="41"/>
    </row>
    <row r="417" spans="1:6" s="4" customFormat="1" x14ac:dyDescent="0.2">
      <c r="A417" s="41"/>
      <c r="B417" s="38"/>
      <c r="C417" s="39"/>
      <c r="D417" s="39"/>
      <c r="E417" s="40"/>
      <c r="F417" s="41"/>
    </row>
    <row r="418" spans="1:6" s="4" customFormat="1" x14ac:dyDescent="0.2">
      <c r="A418" s="41"/>
      <c r="B418" s="38"/>
      <c r="C418" s="39"/>
      <c r="D418" s="39"/>
      <c r="E418" s="40"/>
      <c r="F418" s="41"/>
    </row>
    <row r="419" spans="1:6" s="4" customFormat="1" x14ac:dyDescent="0.2">
      <c r="A419" s="41"/>
      <c r="B419" s="42"/>
      <c r="C419" s="39"/>
      <c r="D419" s="39"/>
      <c r="E419" s="40"/>
      <c r="F419" s="41"/>
    </row>
    <row r="420" spans="1:6" s="4" customFormat="1" x14ac:dyDescent="0.2">
      <c r="A420" s="41"/>
      <c r="B420" s="44"/>
      <c r="C420" s="39"/>
      <c r="D420" s="39"/>
      <c r="E420" s="40"/>
      <c r="F420" s="41"/>
    </row>
    <row r="421" spans="1:6" s="4" customFormat="1" x14ac:dyDescent="0.2">
      <c r="A421" s="41"/>
      <c r="B421" s="38"/>
      <c r="C421" s="39"/>
      <c r="D421" s="39"/>
      <c r="E421" s="40"/>
      <c r="F421" s="41"/>
    </row>
    <row r="422" spans="1:6" s="4" customFormat="1" x14ac:dyDescent="0.2">
      <c r="A422" s="41"/>
      <c r="B422" s="45"/>
      <c r="C422" s="39"/>
      <c r="D422" s="39"/>
      <c r="E422" s="40"/>
      <c r="F422" s="41"/>
    </row>
    <row r="423" spans="1:6" s="4" customFormat="1" x14ac:dyDescent="0.2">
      <c r="A423" s="41"/>
      <c r="B423" s="45"/>
      <c r="C423" s="39"/>
      <c r="D423" s="39"/>
      <c r="E423" s="40"/>
      <c r="F423" s="41"/>
    </row>
    <row r="424" spans="1:6" s="4" customFormat="1" x14ac:dyDescent="0.2">
      <c r="A424" s="41"/>
      <c r="B424" s="38"/>
      <c r="C424" s="39"/>
      <c r="D424" s="39"/>
      <c r="E424" s="40"/>
      <c r="F424" s="41"/>
    </row>
    <row r="425" spans="1:6" s="4" customFormat="1" x14ac:dyDescent="0.2">
      <c r="A425" s="41"/>
      <c r="B425" s="45"/>
      <c r="C425" s="39"/>
      <c r="D425" s="39"/>
      <c r="E425" s="40"/>
      <c r="F425" s="41"/>
    </row>
    <row r="426" spans="1:6" s="4" customFormat="1" x14ac:dyDescent="0.2">
      <c r="A426" s="41"/>
      <c r="B426" s="46"/>
      <c r="C426" s="47"/>
      <c r="D426" s="47"/>
      <c r="E426" s="40"/>
      <c r="F426" s="41"/>
    </row>
    <row r="427" spans="1:6" s="4" customFormat="1" x14ac:dyDescent="0.2">
      <c r="A427" s="41"/>
      <c r="B427" s="48"/>
      <c r="C427" s="39"/>
      <c r="D427" s="39"/>
      <c r="E427" s="40"/>
      <c r="F427" s="41"/>
    </row>
    <row r="428" spans="1:6" s="4" customFormat="1" x14ac:dyDescent="0.2">
      <c r="A428" s="41"/>
      <c r="B428" s="38"/>
      <c r="C428" s="39"/>
      <c r="D428" s="39"/>
      <c r="E428" s="40"/>
      <c r="F428" s="41"/>
    </row>
    <row r="429" spans="1:6" s="4" customFormat="1" x14ac:dyDescent="0.2">
      <c r="A429" s="41"/>
      <c r="B429" s="42"/>
      <c r="C429" s="39"/>
      <c r="D429" s="39"/>
      <c r="E429" s="40"/>
      <c r="F429" s="41"/>
    </row>
    <row r="430" spans="1:6" s="4" customFormat="1" x14ac:dyDescent="0.2">
      <c r="A430" s="41"/>
      <c r="B430" s="38"/>
      <c r="C430" s="39"/>
      <c r="D430" s="39"/>
      <c r="E430" s="40"/>
      <c r="F430" s="41"/>
    </row>
    <row r="431" spans="1:6" s="4" customFormat="1" x14ac:dyDescent="0.2">
      <c r="A431" s="41"/>
      <c r="B431" s="38"/>
      <c r="C431" s="39"/>
      <c r="D431" s="39"/>
      <c r="E431" s="40"/>
      <c r="F431" s="41"/>
    </row>
    <row r="432" spans="1:6" s="4" customFormat="1" x14ac:dyDescent="0.2">
      <c r="A432" s="41"/>
      <c r="B432" s="45"/>
      <c r="C432" s="39"/>
      <c r="D432" s="39"/>
      <c r="E432" s="40"/>
      <c r="F432" s="41"/>
    </row>
    <row r="433" spans="1:6" s="4" customFormat="1" x14ac:dyDescent="0.2">
      <c r="A433" s="41"/>
      <c r="B433" s="42"/>
      <c r="C433" s="39"/>
      <c r="D433" s="39"/>
      <c r="E433" s="40"/>
      <c r="F433" s="41"/>
    </row>
    <row r="434" spans="1:6" s="4" customFormat="1" x14ac:dyDescent="0.2">
      <c r="A434" s="41"/>
      <c r="B434" s="42"/>
      <c r="C434" s="39"/>
      <c r="D434" s="39"/>
      <c r="E434" s="40"/>
      <c r="F434" s="41"/>
    </row>
    <row r="435" spans="1:6" s="4" customFormat="1" x14ac:dyDescent="0.2">
      <c r="A435" s="41"/>
      <c r="B435" s="38"/>
      <c r="C435" s="39"/>
      <c r="D435" s="39"/>
      <c r="E435" s="40"/>
      <c r="F435" s="41"/>
    </row>
    <row r="436" spans="1:6" s="4" customFormat="1" x14ac:dyDescent="0.2">
      <c r="A436" s="41"/>
      <c r="B436" s="38"/>
      <c r="C436" s="39"/>
      <c r="D436" s="39"/>
      <c r="E436" s="40"/>
      <c r="F436" s="41"/>
    </row>
    <row r="437" spans="1:6" s="4" customFormat="1" x14ac:dyDescent="0.2">
      <c r="A437" s="41"/>
      <c r="B437" s="45"/>
      <c r="C437" s="43"/>
      <c r="D437" s="43"/>
      <c r="E437" s="40"/>
      <c r="F437" s="41"/>
    </row>
    <row r="438" spans="1:6" x14ac:dyDescent="0.2">
      <c r="A438" s="41"/>
    </row>
    <row r="439" spans="1:6" x14ac:dyDescent="0.2">
      <c r="A439" s="41"/>
    </row>
  </sheetData>
  <mergeCells count="1">
    <mergeCell ref="C1:F1"/>
  </mergeCells>
  <printOptions horizontalCentered="1"/>
  <pageMargins left="0.59055118110236227" right="0.39370078740157483" top="0.82677165354330717" bottom="0.74803149606299213" header="0.19685039370078741" footer="0.15748031496062992"/>
  <pageSetup paperSize="9" scale="11" firstPageNumber="2" orientation="portrait" useFirstPageNumber="1" r:id="rId1"/>
  <headerFooter scaleWithDoc="0">
    <oddHeader>&amp;L&amp;"Arial,Gras"&amp;9 24-06 – IPREM II Pau (64)
Aménagement IPREM II – R+2&amp;C
&amp;R&amp;9DPGF LOT N°12 GAZ SPECIAUX
Réf doc : N°24-06 DCE INA FLU TZ TN DPF 3 02 C</oddHeader>
    <oddFooter>&amp;L&amp;GLa Pardieu.
18 rue Valentin Hauy, 63000 Clermont-Fd. Tel : 04 73 14 64 05&amp;RMARS 2026 - page &amp;P/11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Page de garde</vt:lpstr>
      <vt:lpstr>NOTA</vt:lpstr>
      <vt:lpstr>DETAIL</vt:lpstr>
      <vt:lpstr>DETAIL!_Toc202275394</vt:lpstr>
      <vt:lpstr>DETAIL!Impression_des_titres</vt:lpstr>
      <vt:lpstr>'Page de garde'!NOTICE_DESCRIPTIVE</vt:lpstr>
      <vt:lpstr>DETAIL!Zone_d_impression</vt:lpstr>
      <vt:lpstr>NOTA!Zone_d_impression</vt:lpstr>
      <vt:lpstr>'Page de garde'!Zone_d_impression</vt:lpstr>
    </vt:vector>
  </TitlesOfParts>
  <Company>Auvertech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palbaret</dc:creator>
  <cp:lastModifiedBy>Alain POUYAU</cp:lastModifiedBy>
  <cp:lastPrinted>2026-03-31T12:21:44Z</cp:lastPrinted>
  <dcterms:created xsi:type="dcterms:W3CDTF">2001-04-25T12:17:58Z</dcterms:created>
  <dcterms:modified xsi:type="dcterms:W3CDTF">2026-04-01T12:01:28Z</dcterms:modified>
</cp:coreProperties>
</file>